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6"/>
  <workbookPr/>
  <mc:AlternateContent xmlns:mc="http://schemas.openxmlformats.org/markup-compatibility/2006">
    <mc:Choice Requires="x15">
      <x15ac:absPath xmlns:x15ac="http://schemas.microsoft.com/office/spreadsheetml/2010/11/ac" url="https://gsacyr-my.sharepoint.com/personal/mdominguezb_sacyr_com/Documents/Documentos/00 RUTA DE LA FRUTA/MMAA/SMA/2025.18.02 RESOL 255 Paralización tronaduras/04 4° MUT/"/>
    </mc:Choice>
  </mc:AlternateContent>
  <xr:revisionPtr revIDLastSave="8" documentId="13_ncr:1_{21CF62F2-970A-4664-96F6-5C64677F82E6}" xr6:coauthVersionLast="47" xr6:coauthVersionMax="47" xr10:uidLastSave="{0076AE6A-B45D-4EE6-9367-AEB3AD96D4A7}"/>
  <bookViews>
    <workbookView xWindow="20370" yWindow="-120" windowWidth="29040" windowHeight="15720" xr2:uid="{39BE2352-DBF5-46E7-8AB4-FE3F4DF9E421}"/>
  </bookViews>
  <sheets>
    <sheet name="Tronaduras programadas B5" sheetId="2" r:id="rId1"/>
  </sheets>
  <definedNames>
    <definedName name="_xlnm._FilterDatabase" localSheetId="0" hidden="1">'Tronaduras programadas B5'!$A$5:$QK$44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6" i="2" l="1"/>
  <c r="AB7" i="2" l="1"/>
  <c r="AB8" i="2"/>
  <c r="AB9" i="2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40" i="2"/>
  <c r="AB41" i="2"/>
  <c r="AB6" i="2"/>
  <c r="AA27" i="2" l="1"/>
  <c r="AA21" i="2"/>
  <c r="AA16" i="2"/>
  <c r="W42" i="2"/>
  <c r="X42" i="2"/>
  <c r="Y41" i="2"/>
  <c r="Y39" i="2"/>
  <c r="Y38" i="2"/>
  <c r="Y40" i="2"/>
  <c r="Y37" i="2"/>
  <c r="Y36" i="2"/>
  <c r="Y35" i="2"/>
  <c r="Y34" i="2"/>
  <c r="Y33" i="2"/>
  <c r="Y32" i="2"/>
  <c r="Y31" i="2"/>
  <c r="Y30" i="2"/>
  <c r="Y29" i="2"/>
  <c r="Y28" i="2"/>
  <c r="Y26" i="2"/>
  <c r="Y25" i="2"/>
  <c r="Y24" i="2"/>
  <c r="Y23" i="2"/>
  <c r="Y22" i="2"/>
  <c r="Y20" i="2"/>
  <c r="Y19" i="2"/>
  <c r="Y18" i="2"/>
  <c r="Y17" i="2"/>
  <c r="Y8" i="2"/>
  <c r="Y9" i="2"/>
  <c r="Y10" i="2"/>
  <c r="Y11" i="2"/>
  <c r="Y12" i="2"/>
  <c r="Y13" i="2"/>
  <c r="Y14" i="2"/>
  <c r="Y15" i="2"/>
  <c r="M42" i="2"/>
  <c r="N42" i="2"/>
  <c r="O42" i="2"/>
  <c r="P42" i="2"/>
  <c r="Q42" i="2"/>
  <c r="R42" i="2"/>
  <c r="S42" i="2"/>
  <c r="T42" i="2"/>
  <c r="U42" i="2"/>
  <c r="M43" i="2"/>
  <c r="N43" i="2"/>
  <c r="O43" i="2"/>
  <c r="P43" i="2"/>
  <c r="Q43" i="2"/>
  <c r="R43" i="2"/>
  <c r="S43" i="2"/>
  <c r="T43" i="2"/>
  <c r="U43" i="2"/>
  <c r="M44" i="2"/>
  <c r="N44" i="2"/>
  <c r="O44" i="2"/>
  <c r="P44" i="2"/>
  <c r="Q44" i="2"/>
  <c r="R44" i="2"/>
  <c r="S44" i="2"/>
  <c r="T44" i="2"/>
  <c r="U44" i="2"/>
  <c r="L44" i="2"/>
  <c r="L43" i="2"/>
  <c r="L42" i="2"/>
  <c r="AA42" i="2" l="1"/>
  <c r="Y42" i="2"/>
  <c r="Z42" i="2"/>
  <c r="J20" i="2"/>
  <c r="J9" i="2"/>
  <c r="J8" i="2"/>
  <c r="J6" i="2"/>
</calcChain>
</file>

<file path=xl/sharedStrings.xml><?xml version="1.0" encoding="utf-8"?>
<sst xmlns="http://schemas.openxmlformats.org/spreadsheetml/2006/main" count="1188" uniqueCount="81">
  <si>
    <t>Tronaduras programadas B5 - Variante San Juan</t>
  </si>
  <si>
    <t>Carga unitaria máxima  (kg)</t>
  </si>
  <si>
    <t xml:space="preserve">Alcance del Ruido personas </t>
  </si>
  <si>
    <t>Alcance viviendas</t>
  </si>
  <si>
    <t xml:space="preserve">Presion sonora en receptor más cercano por carga </t>
  </si>
  <si>
    <t>Vibracion en receptor más cercano</t>
  </si>
  <si>
    <t>Presion sonora a 500m</t>
  </si>
  <si>
    <t>Volumen unitario (m3/evento)</t>
  </si>
  <si>
    <t>Cantidad de tronaduras total</t>
  </si>
  <si>
    <t>Cantidad de tronaduras  ejecutadas</t>
  </si>
  <si>
    <t>Cantidad de tronaduras  pendientes de ejecución</t>
  </si>
  <si>
    <t>Cantidad de tronaduras totales por sector</t>
  </si>
  <si>
    <t>Cantidad de eventos con plasma</t>
  </si>
  <si>
    <t>Cantidad de viviendas en radio de 500 m</t>
  </si>
  <si>
    <t>Viviendas situadas dentro del radio de 500 m de la tronadura</t>
  </si>
  <si>
    <t>Tramo</t>
  </si>
  <si>
    <t>Sector</t>
  </si>
  <si>
    <t>Ubicación</t>
  </si>
  <si>
    <t>Nombre original tronadura</t>
  </si>
  <si>
    <t>ID tronadura</t>
  </si>
  <si>
    <t>Eje</t>
  </si>
  <si>
    <t>DM</t>
  </si>
  <si>
    <t>Volumen 
(m3)</t>
  </si>
  <si>
    <t>Buffer ruido personas (115 dB) [m]</t>
  </si>
  <si>
    <t>Buffer ruido personas (120 dB) [m]</t>
  </si>
  <si>
    <t>Buffer ruido viviendas (133 dB) [m]</t>
  </si>
  <si>
    <t>Buffer vibraciones (5 mm/s) [m]</t>
  </si>
  <si>
    <t>PPV (máx. 5 mm/s)</t>
  </si>
  <si>
    <t>P [kPA]</t>
  </si>
  <si>
    <t>NPS [dBL]</t>
  </si>
  <si>
    <t>V [mm/s]</t>
  </si>
  <si>
    <t>P @ 500 m [kPA]</t>
  </si>
  <si>
    <t>NPS @ 500 m [dBL]</t>
  </si>
  <si>
    <t>L</t>
  </si>
  <si>
    <t>M</t>
  </si>
  <si>
    <t>X</t>
  </si>
  <si>
    <t>J</t>
  </si>
  <si>
    <t>V</t>
  </si>
  <si>
    <t>Inicial</t>
  </si>
  <si>
    <t>Final</t>
  </si>
  <si>
    <t>B.5.2</t>
  </si>
  <si>
    <t>Viaducto Maipo - Viaducto 1</t>
  </si>
  <si>
    <t>Tronadura tipo II (carga máxima instantánea 21,9 kg)</t>
  </si>
  <si>
    <t>EJE 7</t>
  </si>
  <si>
    <t>No aplica</t>
  </si>
  <si>
    <t>Viaducto 1 - Condominio ASD</t>
  </si>
  <si>
    <t>Condominio ASD</t>
  </si>
  <si>
    <t>Tronadura tipo I (carga máxima instantánea 18,25 kg)</t>
  </si>
  <si>
    <t>Sí</t>
  </si>
  <si>
    <t>Tronadura restringida (carga máxima instantánea 10 kg)</t>
  </si>
  <si>
    <t>Industrias</t>
  </si>
  <si>
    <t>Enlace San Juan (San Juan sur)</t>
  </si>
  <si>
    <t>Tronadura restringida (carga máxima instantánea 5 kg)</t>
  </si>
  <si>
    <t>Tronadura restringida (carga máxima instantánea 4,6 kg)</t>
  </si>
  <si>
    <t>Tronadura tipo II (carga máxima instantánea 5,6 kg)</t>
  </si>
  <si>
    <t>Tronadura restringida (carga máxima instantánea 13 kg)</t>
  </si>
  <si>
    <t>EJE 160</t>
  </si>
  <si>
    <t>Se tronará post demolición</t>
  </si>
  <si>
    <t>Tronadura restringida (carga máxima instantánea 12 kg)</t>
  </si>
  <si>
    <t>EJE 151</t>
  </si>
  <si>
    <t>Tronadura restringida (carga máxima instantánea 4 kg)</t>
  </si>
  <si>
    <t>EJE 156</t>
  </si>
  <si>
    <t>Tronadura restringida (carga máxima instantánea 3,3 kg)</t>
  </si>
  <si>
    <t>B.5.3</t>
  </si>
  <si>
    <t>San Juan norte</t>
  </si>
  <si>
    <t>Tronadura restringida (carga máxima instantánea 1,5 kg)</t>
  </si>
  <si>
    <t>Tronadura restringida (carga máxima instantánea 14,4 kg)</t>
  </si>
  <si>
    <t>Los Alerces</t>
  </si>
  <si>
    <t>Tronadura restringida (carga máxima instantánea 10,8 kg)</t>
  </si>
  <si>
    <t>Ariztía</t>
  </si>
  <si>
    <t>EJE 182</t>
  </si>
  <si>
    <t>EJE 183</t>
  </si>
  <si>
    <t>EJE 188</t>
  </si>
  <si>
    <t>B.5.4</t>
  </si>
  <si>
    <t>Reuss</t>
  </si>
  <si>
    <t xml:space="preserve">Nota: </t>
  </si>
  <si>
    <t>Promedio</t>
  </si>
  <si>
    <t>Tronaduras ejecutadas</t>
  </si>
  <si>
    <t>Min</t>
  </si>
  <si>
    <t>Eventos con plasma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</si>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</sst>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&quot;-&quot;_ ;_ @_ "/>
    <numFmt numFmtId="165" formatCode="0.0"/>
    <numFmt numFmtId="166" formatCode="0.0000"/>
  </numFmts>
  <fonts count="15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0"/>
      <color theme="3"/>
      <name val="Arial"/>
      <family val="2"/>
    </font>
    <font>
      <b/>
      <sz val="10"/>
      <color theme="0"/>
      <name val="Arial"/>
      <family val="2"/>
    </font>
    <font>
      <sz val="10"/>
      <color theme="3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1"/>
      <color theme="3"/>
      <name val="Arial"/>
      <family val="2"/>
    </font>
    <font>
      <b/>
      <sz val="9"/>
      <color theme="3"/>
      <name val="Arial"/>
      <family val="2"/>
    </font>
    <font>
      <sz val="9"/>
      <color theme="3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lightUp">
        <fgColor theme="0" tint="-0.34998626667073579"/>
        <bgColor indexed="65"/>
      </patternFill>
    </fill>
    <fill>
      <patternFill patternType="solid">
        <fgColor rgb="FFF5F19D"/>
        <bgColor indexed="64"/>
      </patternFill>
    </fill>
    <fill>
      <patternFill patternType="solid">
        <fgColor rgb="FF00AFD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9B1A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C000"/>
        <bgColor indexed="64"/>
      </patternFill>
    </fill>
    <fill>
      <patternFill patternType="lightUp">
        <fgColor theme="0" tint="-0.34998626667073579"/>
        <bgColor theme="3" tint="0.89999084444715716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2C58"/>
      </bottom>
      <diagonal/>
    </border>
    <border>
      <left style="thin">
        <color rgb="FF002C58"/>
      </left>
      <right style="thin">
        <color rgb="FF002C58"/>
      </right>
      <top style="thin">
        <color rgb="FF002C58"/>
      </top>
      <bottom style="thin">
        <color rgb="FF002C58"/>
      </bottom>
      <diagonal/>
    </border>
    <border>
      <left style="thin">
        <color rgb="FF002C58"/>
      </left>
      <right/>
      <top style="thin">
        <color rgb="FF002C58"/>
      </top>
      <bottom style="thin">
        <color rgb="FF002C58"/>
      </bottom>
      <diagonal/>
    </border>
    <border>
      <left/>
      <right/>
      <top style="thin">
        <color rgb="FF002C58"/>
      </top>
      <bottom style="thin">
        <color rgb="FF002C58"/>
      </bottom>
      <diagonal/>
    </border>
    <border>
      <left/>
      <right style="thin">
        <color rgb="FF002C58"/>
      </right>
      <top style="thin">
        <color rgb="FF002C58"/>
      </top>
      <bottom style="thin">
        <color rgb="FF002C58"/>
      </bottom>
      <diagonal/>
    </border>
    <border>
      <left style="thin">
        <color rgb="FF002C58"/>
      </left>
      <right style="thin">
        <color rgb="FF002C58"/>
      </right>
      <top style="thin">
        <color rgb="FF002C58"/>
      </top>
      <bottom/>
      <diagonal/>
    </border>
    <border>
      <left style="thin">
        <color rgb="FF002C58"/>
      </left>
      <right style="thin">
        <color rgb="FF002C58"/>
      </right>
      <top/>
      <bottom style="thin">
        <color rgb="FF002C58"/>
      </bottom>
      <diagonal/>
    </border>
    <border>
      <left style="thin">
        <color rgb="FF002C58"/>
      </left>
      <right style="thin">
        <color rgb="FF002C5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C58"/>
      </left>
      <right/>
      <top style="thin">
        <color rgb="FF002C58"/>
      </top>
      <bottom/>
      <diagonal/>
    </border>
    <border>
      <left/>
      <right/>
      <top style="thin">
        <color rgb="FF002C5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2C58"/>
      </left>
      <right style="thin">
        <color rgb="FF002C58"/>
      </right>
      <top style="thin">
        <color rgb="FF002C58"/>
      </top>
      <bottom style="thin">
        <color indexed="64"/>
      </bottom>
      <diagonal/>
    </border>
    <border>
      <left style="thin">
        <color rgb="FF002C58"/>
      </left>
      <right/>
      <top/>
      <bottom/>
      <diagonal/>
    </border>
    <border>
      <left style="thin">
        <color rgb="FF002C58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rgb="FF002C58"/>
      </top>
      <bottom/>
      <diagonal/>
    </border>
    <border>
      <left style="thin">
        <color indexed="64"/>
      </left>
      <right/>
      <top/>
      <bottom style="thin">
        <color rgb="FF002C5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2C58"/>
      </right>
      <top style="thin">
        <color rgb="FF002C58"/>
      </top>
      <bottom/>
      <diagonal/>
    </border>
    <border>
      <left/>
      <right style="thin">
        <color rgb="FF002C58"/>
      </right>
      <top/>
      <bottom style="thin">
        <color rgb="FF002C58"/>
      </bottom>
      <diagonal/>
    </border>
    <border>
      <left style="thin">
        <color rgb="FF002C58"/>
      </left>
      <right style="thin">
        <color indexed="64"/>
      </right>
      <top style="thin">
        <color rgb="FF002C58"/>
      </top>
      <bottom style="thin">
        <color rgb="FF002C5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2C58"/>
      </right>
      <top/>
      <bottom/>
      <diagonal/>
    </border>
    <border>
      <left/>
      <right style="thin">
        <color rgb="FF002C58"/>
      </right>
      <top style="thin">
        <color rgb="FF002C58"/>
      </top>
      <bottom style="thin">
        <color indexed="64"/>
      </bottom>
      <diagonal/>
    </border>
    <border>
      <left style="thin">
        <color rgb="FF002C58"/>
      </left>
      <right/>
      <top style="thin">
        <color rgb="FF002C58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95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5" fillId="0" borderId="2" xfId="0" applyFont="1" applyBorder="1" applyAlignment="1">
      <alignment horizontal="center" vertical="center"/>
    </xf>
    <xf numFmtId="0" fontId="6" fillId="0" borderId="9" xfId="0" applyFont="1" applyBorder="1"/>
    <xf numFmtId="0" fontId="5" fillId="3" borderId="2" xfId="0" applyFont="1" applyFill="1" applyBorder="1" applyAlignment="1">
      <alignment horizontal="center" vertical="center"/>
    </xf>
    <xf numFmtId="164" fontId="5" fillId="3" borderId="2" xfId="1" applyFont="1" applyFill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12" xfId="0" applyFont="1" applyBorder="1"/>
    <xf numFmtId="0" fontId="5" fillId="0" borderId="13" xfId="0" applyFont="1" applyBorder="1" applyAlignment="1">
      <alignment horizontal="center" vertical="center"/>
    </xf>
    <xf numFmtId="0" fontId="5" fillId="9" borderId="7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1" fillId="0" borderId="0" xfId="0" applyFont="1"/>
    <xf numFmtId="0" fontId="9" fillId="9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0" xfId="0" applyFont="1"/>
    <xf numFmtId="0" fontId="13" fillId="0" borderId="0" xfId="0" applyFont="1"/>
    <xf numFmtId="0" fontId="6" fillId="10" borderId="0" xfId="0" applyFont="1" applyFill="1" applyAlignment="1">
      <alignment horizontal="center"/>
    </xf>
    <xf numFmtId="0" fontId="5" fillId="0" borderId="2" xfId="0" applyFont="1" applyBorder="1" applyAlignment="1">
      <alignment vertical="center"/>
    </xf>
    <xf numFmtId="165" fontId="5" fillId="3" borderId="2" xfId="1" applyNumberFormat="1" applyFont="1" applyFill="1" applyBorder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9" fillId="9" borderId="10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6" fillId="0" borderId="18" xfId="0" applyFont="1" applyBorder="1"/>
    <xf numFmtId="0" fontId="6" fillId="0" borderId="0" xfId="0" applyFont="1" applyAlignment="1">
      <alignment horizontal="center"/>
    </xf>
    <xf numFmtId="0" fontId="5" fillId="11" borderId="2" xfId="0" applyFont="1" applyFill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6" fillId="0" borderId="2" xfId="0" applyFont="1" applyBorder="1"/>
    <xf numFmtId="0" fontId="6" fillId="9" borderId="2" xfId="0" applyFont="1" applyFill="1" applyBorder="1"/>
    <xf numFmtId="1" fontId="5" fillId="0" borderId="5" xfId="0" applyNumberFormat="1" applyFont="1" applyBorder="1" applyAlignment="1">
      <alignment horizontal="center" vertical="center"/>
    </xf>
    <xf numFmtId="1" fontId="5" fillId="0" borderId="5" xfId="2" applyNumberFormat="1" applyFont="1" applyBorder="1" applyAlignment="1">
      <alignment horizontal="center" vertical="center"/>
    </xf>
    <xf numFmtId="1" fontId="5" fillId="0" borderId="29" xfId="0" applyNumberFormat="1" applyFont="1" applyBorder="1" applyAlignment="1">
      <alignment horizontal="center" vertical="center"/>
    </xf>
    <xf numFmtId="2" fontId="5" fillId="0" borderId="2" xfId="0" applyNumberFormat="1" applyFont="1" applyBorder="1"/>
    <xf numFmtId="165" fontId="5" fillId="0" borderId="2" xfId="0" applyNumberFormat="1" applyFont="1" applyBorder="1"/>
    <xf numFmtId="0" fontId="5" fillId="0" borderId="2" xfId="0" applyFont="1" applyBorder="1"/>
    <xf numFmtId="166" fontId="5" fillId="0" borderId="2" xfId="0" applyNumberFormat="1" applyFont="1" applyBorder="1"/>
    <xf numFmtId="2" fontId="3" fillId="0" borderId="2" xfId="0" applyNumberFormat="1" applyFont="1" applyBorder="1"/>
    <xf numFmtId="165" fontId="3" fillId="0" borderId="2" xfId="0" applyNumberFormat="1" applyFont="1" applyBorder="1"/>
    <xf numFmtId="164" fontId="5" fillId="0" borderId="3" xfId="1" applyFont="1" applyFill="1" applyBorder="1" applyAlignment="1">
      <alignment horizontal="center" vertical="center"/>
    </xf>
    <xf numFmtId="164" fontId="5" fillId="0" borderId="30" xfId="1" applyFont="1" applyFill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4" fontId="5" fillId="2" borderId="0" xfId="1" applyFont="1" applyFill="1"/>
    <xf numFmtId="0" fontId="5" fillId="10" borderId="0" xfId="0" applyFont="1" applyFill="1"/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" fontId="3" fillId="9" borderId="2" xfId="0" applyNumberFormat="1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8" fillId="9" borderId="16" xfId="0" applyFont="1" applyFill="1" applyBorder="1" applyAlignment="1">
      <alignment horizontal="left" vertical="center" wrapText="1"/>
    </xf>
    <xf numFmtId="0" fontId="8" fillId="9" borderId="11" xfId="0" applyFont="1" applyFill="1" applyBorder="1" applyAlignment="1">
      <alignment horizontal="left" vertical="center" wrapText="1"/>
    </xf>
    <xf numFmtId="0" fontId="8" fillId="9" borderId="17" xfId="0" applyFont="1" applyFill="1" applyBorder="1" applyAlignment="1">
      <alignment horizontal="left" vertical="center" wrapText="1"/>
    </xf>
    <xf numFmtId="0" fontId="8" fillId="9" borderId="1" xfId="0" applyFont="1" applyFill="1" applyBorder="1" applyAlignment="1">
      <alignment horizontal="left" vertical="center" wrapText="1"/>
    </xf>
    <xf numFmtId="0" fontId="9" fillId="9" borderId="10" xfId="0" applyFont="1" applyFill="1" applyBorder="1" applyAlignment="1">
      <alignment horizontal="center" vertical="center" wrapText="1"/>
    </xf>
    <xf numFmtId="0" fontId="9" fillId="9" borderId="14" xfId="0" applyFont="1" applyFill="1" applyBorder="1" applyAlignment="1">
      <alignment horizontal="center" vertical="center" wrapText="1"/>
    </xf>
    <xf numFmtId="0" fontId="9" fillId="9" borderId="15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9" borderId="22" xfId="0" applyFont="1" applyFill="1" applyBorder="1" applyAlignment="1">
      <alignment horizontal="center" vertical="center" wrapText="1"/>
    </xf>
    <xf numFmtId="0" fontId="9" fillId="9" borderId="28" xfId="0" applyFont="1" applyFill="1" applyBorder="1" applyAlignment="1">
      <alignment horizontal="center" vertical="center" wrapText="1"/>
    </xf>
    <xf numFmtId="0" fontId="9" fillId="9" borderId="23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2" fillId="9" borderId="6" xfId="0" applyFont="1" applyFill="1" applyBorder="1" applyAlignment="1">
      <alignment horizontal="center" vertical="center" wrapText="1"/>
    </xf>
    <xf numFmtId="0" fontId="12" fillId="9" borderId="7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 wrapText="1"/>
    </xf>
    <xf numFmtId="164" fontId="9" fillId="9" borderId="3" xfId="1" applyFont="1" applyFill="1" applyBorder="1" applyAlignment="1">
      <alignment horizontal="center" vertical="center" wrapText="1"/>
    </xf>
    <xf numFmtId="164" fontId="9" fillId="9" borderId="10" xfId="1" applyFont="1" applyFill="1" applyBorder="1" applyAlignment="1">
      <alignment horizontal="center" vertical="center" wrapText="1"/>
    </xf>
    <xf numFmtId="0" fontId="9" fillId="6" borderId="2" xfId="2" applyFont="1" applyFill="1" applyBorder="1" applyAlignment="1">
      <alignment horizontal="center" vertical="center" wrapText="1"/>
    </xf>
  </cellXfs>
  <cellStyles count="3">
    <cellStyle name="Millares [0]" xfId="1" builtinId="6"/>
    <cellStyle name="Normal" xfId="0" builtinId="0"/>
    <cellStyle name="Normal 2" xfId="2" xr:uid="{25CFAF36-ED3E-41E2-A122-C05ECA91891C}"/>
  </cellStyles>
  <dxfs count="0"/>
  <tableStyles count="0" defaultTableStyle="TableStyleMedium2" defaultPivotStyle="PivotStyleLight16"/>
  <colors>
    <mruColors>
      <color rgb="FF002C5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561A8-1A28-4EF1-AC13-4529B1EBDE5F}">
  <dimension ref="A3:QR45"/>
  <sheetViews>
    <sheetView tabSelected="1" topLeftCell="A3" zoomScaleNormal="100" workbookViewId="0">
      <pane xSplit="9" ySplit="3" topLeftCell="J6" activePane="bottomRight" state="frozen"/>
      <selection pane="bottomRight" activeCell="G22" sqref="G22"/>
      <selection pane="bottomLeft" activeCell="A6" sqref="A6"/>
      <selection pane="topRight" activeCell="J3" sqref="J3"/>
    </sheetView>
  </sheetViews>
  <sheetFormatPr defaultColWidth="8.75" defaultRowHeight="12.75"/>
  <cols>
    <col min="1" max="1" width="1.875" style="3" customWidth="1"/>
    <col min="2" max="2" width="6.25" style="3" customWidth="1"/>
    <col min="3" max="3" width="5.375" style="3" bestFit="1" customWidth="1"/>
    <col min="4" max="4" width="25.25" style="3" bestFit="1" customWidth="1"/>
    <col min="5" max="5" width="7.75" style="15" customWidth="1"/>
    <col min="6" max="6" width="7.75" style="20" customWidth="1"/>
    <col min="7" max="9" width="8.75" style="3"/>
    <col min="10" max="10" width="10.875" style="3" customWidth="1"/>
    <col min="11" max="11" width="11.875" style="9" customWidth="1"/>
    <col min="12" max="12" width="13.25" style="3" customWidth="1"/>
    <col min="13" max="13" width="13.75" style="3" customWidth="1"/>
    <col min="14" max="16" width="11.875" style="3" customWidth="1"/>
    <col min="17" max="17" width="8.875" style="3" customWidth="1"/>
    <col min="18" max="18" width="9.5" style="3" customWidth="1"/>
    <col min="19" max="19" width="9.125" style="3" customWidth="1"/>
    <col min="20" max="20" width="8.875" style="3" customWidth="1"/>
    <col min="21" max="21" width="9.875" style="3" customWidth="1"/>
    <col min="22" max="22" width="9.5" style="3" customWidth="1"/>
    <col min="23" max="27" width="8.75" style="3" customWidth="1"/>
    <col min="28" max="28" width="27" style="3" customWidth="1"/>
    <col min="29" max="29" width="6.375" style="3" customWidth="1"/>
    <col min="30" max="239" width="8.75" style="3" customWidth="1"/>
    <col min="240" max="450" width="2.625" style="3" customWidth="1"/>
    <col min="451" max="16384" width="8.75" style="3"/>
  </cols>
  <sheetData>
    <row r="3" spans="2:460" s="1" customFormat="1" ht="51" customHeight="1">
      <c r="B3" s="87" t="s">
        <v>0</v>
      </c>
      <c r="C3" s="88"/>
      <c r="D3" s="88"/>
      <c r="E3" s="88"/>
      <c r="F3" s="88"/>
      <c r="G3" s="88"/>
      <c r="H3" s="88"/>
      <c r="I3" s="88"/>
      <c r="J3" s="88"/>
      <c r="K3" s="91" t="s">
        <v>1</v>
      </c>
      <c r="L3" s="89" t="s">
        <v>2</v>
      </c>
      <c r="M3" s="89"/>
      <c r="N3" s="90" t="s">
        <v>3</v>
      </c>
      <c r="O3" s="90"/>
      <c r="P3" s="90"/>
      <c r="Q3" s="83" t="s">
        <v>4</v>
      </c>
      <c r="R3" s="83"/>
      <c r="S3" s="26" t="s">
        <v>5</v>
      </c>
      <c r="T3" s="82" t="s">
        <v>6</v>
      </c>
      <c r="U3" s="82"/>
      <c r="V3" s="79" t="s">
        <v>7</v>
      </c>
      <c r="W3" s="64" t="s">
        <v>8</v>
      </c>
      <c r="X3" s="64" t="s">
        <v>9</v>
      </c>
      <c r="Y3" s="64" t="s">
        <v>10</v>
      </c>
      <c r="Z3" s="64" t="s">
        <v>11</v>
      </c>
      <c r="AA3" s="64" t="s">
        <v>12</v>
      </c>
      <c r="AB3" s="71" t="s">
        <v>13</v>
      </c>
      <c r="AC3" s="67" t="s">
        <v>14</v>
      </c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8"/>
      <c r="HK3" s="68"/>
      <c r="HL3" s="68"/>
      <c r="HM3" s="68"/>
      <c r="HN3" s="68"/>
      <c r="HO3" s="68"/>
      <c r="HP3" s="68"/>
      <c r="HQ3" s="68"/>
      <c r="HR3" s="68"/>
      <c r="HS3" s="68"/>
      <c r="HT3" s="68"/>
      <c r="HU3" s="68"/>
      <c r="HV3" s="68"/>
      <c r="HW3" s="68"/>
      <c r="HX3" s="68"/>
      <c r="HY3" s="68"/>
      <c r="HZ3" s="68"/>
      <c r="IA3" s="68"/>
      <c r="IB3" s="68"/>
      <c r="IC3" s="68"/>
      <c r="ID3" s="68"/>
      <c r="IE3" s="62">
        <v>45809</v>
      </c>
      <c r="IF3" s="63"/>
      <c r="IG3" s="63"/>
      <c r="IH3" s="63"/>
      <c r="II3" s="63"/>
      <c r="IJ3" s="63"/>
      <c r="IK3" s="63"/>
      <c r="IL3" s="63"/>
      <c r="IM3" s="63"/>
      <c r="IN3" s="63"/>
      <c r="IO3" s="63"/>
      <c r="IP3" s="63"/>
      <c r="IQ3" s="63"/>
      <c r="IR3" s="63"/>
      <c r="IS3" s="63"/>
      <c r="IT3" s="63"/>
      <c r="IU3" s="62">
        <v>45839</v>
      </c>
      <c r="IV3" s="63"/>
      <c r="IW3" s="63"/>
      <c r="IX3" s="63"/>
      <c r="IY3" s="63"/>
      <c r="IZ3" s="63"/>
      <c r="JA3" s="63"/>
      <c r="JB3" s="63"/>
      <c r="JC3" s="63"/>
      <c r="JD3" s="63"/>
      <c r="JE3" s="63"/>
      <c r="JF3" s="63"/>
      <c r="JG3" s="63"/>
      <c r="JH3" s="63"/>
      <c r="JI3" s="63"/>
      <c r="JJ3" s="63"/>
      <c r="JK3" s="63"/>
      <c r="JL3" s="63"/>
      <c r="JM3" s="63"/>
      <c r="JN3" s="63"/>
      <c r="JO3" s="63"/>
      <c r="JP3" s="63"/>
      <c r="JQ3" s="63"/>
      <c r="JR3" s="62">
        <v>45870</v>
      </c>
      <c r="JS3" s="63"/>
      <c r="JT3" s="63"/>
      <c r="JU3" s="63"/>
      <c r="JV3" s="63"/>
      <c r="JW3" s="63"/>
      <c r="JX3" s="63"/>
      <c r="JY3" s="63"/>
      <c r="JZ3" s="63"/>
      <c r="KA3" s="63"/>
      <c r="KB3" s="63"/>
      <c r="KC3" s="63"/>
      <c r="KD3" s="63"/>
      <c r="KE3" s="63"/>
      <c r="KF3" s="63"/>
      <c r="KG3" s="63"/>
      <c r="KH3" s="63"/>
      <c r="KI3" s="63"/>
      <c r="KJ3" s="63"/>
      <c r="KK3" s="63"/>
      <c r="KL3" s="63"/>
      <c r="KM3" s="62">
        <v>45901</v>
      </c>
      <c r="KN3" s="63"/>
      <c r="KO3" s="63"/>
      <c r="KP3" s="63"/>
      <c r="KQ3" s="63"/>
      <c r="KR3" s="63"/>
      <c r="KS3" s="63"/>
      <c r="KT3" s="63"/>
      <c r="KU3" s="63"/>
      <c r="KV3" s="63"/>
      <c r="KW3" s="63"/>
      <c r="KX3" s="63"/>
      <c r="KY3" s="63"/>
      <c r="KZ3" s="63"/>
      <c r="LA3" s="63"/>
      <c r="LB3" s="63"/>
      <c r="LC3" s="63"/>
      <c r="LD3" s="63"/>
      <c r="LE3" s="63"/>
      <c r="LF3" s="63"/>
      <c r="LG3" s="63"/>
      <c r="LH3" s="63"/>
      <c r="LI3" s="62">
        <v>45931</v>
      </c>
      <c r="LJ3" s="63"/>
      <c r="LK3" s="63"/>
      <c r="LL3" s="63"/>
      <c r="LM3" s="63"/>
      <c r="LN3" s="63"/>
      <c r="LO3" s="63"/>
      <c r="LP3" s="63"/>
      <c r="LQ3" s="63"/>
      <c r="LR3" s="63"/>
      <c r="LS3" s="63"/>
      <c r="LT3" s="63"/>
      <c r="LU3" s="63"/>
      <c r="LV3" s="63"/>
      <c r="LW3" s="63"/>
      <c r="LX3" s="63"/>
      <c r="LY3" s="63"/>
      <c r="LZ3" s="63"/>
      <c r="MA3" s="63"/>
      <c r="MB3" s="63"/>
      <c r="MC3" s="63"/>
      <c r="MD3" s="63"/>
      <c r="ME3" s="63"/>
      <c r="MF3" s="62">
        <v>45962</v>
      </c>
      <c r="MG3" s="63"/>
      <c r="MH3" s="63"/>
      <c r="MI3" s="63"/>
      <c r="MJ3" s="63"/>
      <c r="MK3" s="63"/>
      <c r="ML3" s="63"/>
      <c r="MM3" s="63"/>
      <c r="MN3" s="63"/>
      <c r="MO3" s="63"/>
      <c r="MP3" s="63"/>
      <c r="MQ3" s="63"/>
      <c r="MR3" s="63"/>
      <c r="MS3" s="63"/>
      <c r="MT3" s="63"/>
      <c r="MU3" s="63"/>
      <c r="MV3" s="63"/>
      <c r="MW3" s="63"/>
      <c r="MX3" s="63"/>
      <c r="MY3" s="63"/>
      <c r="MZ3" s="62">
        <v>45992</v>
      </c>
      <c r="NA3" s="63"/>
      <c r="NB3" s="63"/>
      <c r="NC3" s="63"/>
      <c r="ND3" s="63"/>
      <c r="NE3" s="63"/>
      <c r="NF3" s="63"/>
      <c r="NG3" s="63"/>
      <c r="NH3" s="63"/>
      <c r="NI3" s="63"/>
      <c r="NJ3" s="63"/>
      <c r="NK3" s="63"/>
      <c r="NL3" s="63"/>
      <c r="NM3" s="63"/>
      <c r="NN3" s="63"/>
      <c r="NO3" s="63"/>
      <c r="NP3" s="63"/>
      <c r="NQ3" s="63"/>
      <c r="NR3" s="63"/>
      <c r="NS3" s="63"/>
      <c r="NT3" s="63"/>
      <c r="NU3" s="63"/>
      <c r="NV3" s="63"/>
      <c r="NW3" s="62">
        <v>45658</v>
      </c>
      <c r="NX3" s="63"/>
      <c r="NY3" s="63"/>
      <c r="NZ3" s="63"/>
      <c r="OA3" s="63"/>
      <c r="OB3" s="63"/>
      <c r="OC3" s="63"/>
      <c r="OD3" s="63"/>
      <c r="OE3" s="63"/>
      <c r="OF3" s="63"/>
      <c r="OG3" s="63"/>
      <c r="OH3" s="63"/>
      <c r="OI3" s="63"/>
      <c r="OJ3" s="63"/>
      <c r="OK3" s="63"/>
      <c r="OL3" s="63"/>
      <c r="OM3" s="63"/>
      <c r="ON3" s="63"/>
      <c r="OO3" s="63"/>
      <c r="OP3" s="63"/>
      <c r="OQ3" s="63"/>
      <c r="OR3" s="63"/>
      <c r="OS3" s="62">
        <v>45689</v>
      </c>
      <c r="OT3" s="63"/>
      <c r="OU3" s="63"/>
      <c r="OV3" s="63"/>
      <c r="OW3" s="63"/>
      <c r="OX3" s="63"/>
      <c r="OY3" s="63"/>
      <c r="OZ3" s="63"/>
      <c r="PA3" s="63"/>
      <c r="PB3" s="63"/>
      <c r="PC3" s="63"/>
      <c r="PD3" s="63"/>
      <c r="PE3" s="63"/>
      <c r="PF3" s="63"/>
      <c r="PG3" s="63"/>
      <c r="PH3" s="63"/>
      <c r="PI3" s="63"/>
      <c r="PJ3" s="63"/>
      <c r="PK3" s="63"/>
      <c r="PL3" s="63"/>
      <c r="PM3" s="62">
        <v>45717</v>
      </c>
      <c r="PN3" s="63"/>
      <c r="PO3" s="63"/>
      <c r="PP3" s="63"/>
      <c r="PQ3" s="63"/>
      <c r="PR3" s="63"/>
      <c r="PS3" s="63"/>
      <c r="PT3" s="63"/>
      <c r="PU3" s="63"/>
      <c r="PV3" s="63"/>
      <c r="PW3" s="63"/>
      <c r="PX3" s="63"/>
      <c r="PY3" s="63"/>
      <c r="PZ3" s="63"/>
      <c r="QA3" s="63"/>
      <c r="QB3" s="63"/>
      <c r="QC3" s="63"/>
      <c r="QD3" s="63"/>
      <c r="QE3" s="63"/>
      <c r="QF3" s="63"/>
      <c r="QG3" s="63"/>
      <c r="QH3" s="63"/>
    </row>
    <row r="4" spans="2:460" s="17" customFormat="1" ht="31.5" customHeight="1">
      <c r="B4" s="75" t="s">
        <v>15</v>
      </c>
      <c r="C4" s="75" t="s">
        <v>16</v>
      </c>
      <c r="D4" s="75" t="s">
        <v>17</v>
      </c>
      <c r="E4" s="75" t="s">
        <v>18</v>
      </c>
      <c r="F4" s="84" t="s">
        <v>19</v>
      </c>
      <c r="G4" s="75" t="s">
        <v>20</v>
      </c>
      <c r="H4" s="75" t="s">
        <v>21</v>
      </c>
      <c r="I4" s="75"/>
      <c r="J4" s="92" t="s">
        <v>22</v>
      </c>
      <c r="K4" s="91"/>
      <c r="L4" s="86" t="s">
        <v>23</v>
      </c>
      <c r="M4" s="86" t="s">
        <v>24</v>
      </c>
      <c r="N4" s="76" t="s">
        <v>25</v>
      </c>
      <c r="O4" s="76" t="s">
        <v>26</v>
      </c>
      <c r="P4" s="94" t="s">
        <v>27</v>
      </c>
      <c r="Q4" s="78" t="s">
        <v>28</v>
      </c>
      <c r="R4" s="78" t="s">
        <v>29</v>
      </c>
      <c r="S4" s="78" t="s">
        <v>30</v>
      </c>
      <c r="T4" s="77" t="s">
        <v>31</v>
      </c>
      <c r="U4" s="77" t="s">
        <v>32</v>
      </c>
      <c r="V4" s="80"/>
      <c r="W4" s="65"/>
      <c r="X4" s="65"/>
      <c r="Y4" s="65"/>
      <c r="Z4" s="65"/>
      <c r="AA4" s="65"/>
      <c r="AB4" s="72"/>
      <c r="AC4" s="69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27" t="s">
        <v>33</v>
      </c>
      <c r="IF4" s="27" t="s">
        <v>34</v>
      </c>
      <c r="IG4" s="27" t="s">
        <v>35</v>
      </c>
      <c r="IH4" s="27" t="s">
        <v>36</v>
      </c>
      <c r="II4" s="27" t="s">
        <v>37</v>
      </c>
      <c r="IJ4" s="27" t="s">
        <v>33</v>
      </c>
      <c r="IK4" s="27" t="s">
        <v>34</v>
      </c>
      <c r="IL4" s="27" t="s">
        <v>35</v>
      </c>
      <c r="IM4" s="27" t="s">
        <v>36</v>
      </c>
      <c r="IN4" s="27" t="s">
        <v>37</v>
      </c>
      <c r="IO4" s="27" t="s">
        <v>33</v>
      </c>
      <c r="IP4" s="27" t="s">
        <v>34</v>
      </c>
      <c r="IQ4" s="27" t="s">
        <v>35</v>
      </c>
      <c r="IR4" s="27" t="s">
        <v>36</v>
      </c>
      <c r="IS4" s="27" t="s">
        <v>37</v>
      </c>
      <c r="IT4" s="27" t="s">
        <v>33</v>
      </c>
      <c r="IU4" s="27" t="s">
        <v>34</v>
      </c>
      <c r="IV4" s="27" t="s">
        <v>35</v>
      </c>
      <c r="IW4" s="27" t="s">
        <v>36</v>
      </c>
      <c r="IX4" s="27" t="s">
        <v>37</v>
      </c>
      <c r="IY4" s="27" t="s">
        <v>33</v>
      </c>
      <c r="IZ4" s="27" t="s">
        <v>34</v>
      </c>
      <c r="JA4" s="27" t="s">
        <v>35</v>
      </c>
      <c r="JB4" s="27" t="s">
        <v>36</v>
      </c>
      <c r="JC4" s="27" t="s">
        <v>37</v>
      </c>
      <c r="JD4" s="27" t="s">
        <v>33</v>
      </c>
      <c r="JE4" s="27" t="s">
        <v>34</v>
      </c>
      <c r="JF4" s="27" t="s">
        <v>35</v>
      </c>
      <c r="JG4" s="27" t="s">
        <v>36</v>
      </c>
      <c r="JH4" s="27" t="s">
        <v>37</v>
      </c>
      <c r="JI4" s="27" t="s">
        <v>33</v>
      </c>
      <c r="JJ4" s="27" t="s">
        <v>34</v>
      </c>
      <c r="JK4" s="27" t="s">
        <v>35</v>
      </c>
      <c r="JL4" s="27" t="s">
        <v>36</v>
      </c>
      <c r="JM4" s="27" t="s">
        <v>37</v>
      </c>
      <c r="JN4" s="27" t="s">
        <v>33</v>
      </c>
      <c r="JO4" s="27" t="s">
        <v>34</v>
      </c>
      <c r="JP4" s="27" t="s">
        <v>35</v>
      </c>
      <c r="JQ4" s="27" t="s">
        <v>36</v>
      </c>
      <c r="JR4" s="27" t="s">
        <v>37</v>
      </c>
      <c r="JS4" s="27" t="s">
        <v>33</v>
      </c>
      <c r="JT4" s="27" t="s">
        <v>34</v>
      </c>
      <c r="JU4" s="27" t="s">
        <v>35</v>
      </c>
      <c r="JV4" s="27" t="s">
        <v>36</v>
      </c>
      <c r="JW4" s="27" t="s">
        <v>37</v>
      </c>
      <c r="JX4" s="27" t="s">
        <v>33</v>
      </c>
      <c r="JY4" s="27" t="s">
        <v>34</v>
      </c>
      <c r="JZ4" s="27" t="s">
        <v>35</v>
      </c>
      <c r="KA4" s="27" t="s">
        <v>36</v>
      </c>
      <c r="KB4" s="27" t="s">
        <v>37</v>
      </c>
      <c r="KC4" s="27" t="s">
        <v>33</v>
      </c>
      <c r="KD4" s="27" t="s">
        <v>34</v>
      </c>
      <c r="KE4" s="27" t="s">
        <v>35</v>
      </c>
      <c r="KF4" s="27" t="s">
        <v>36</v>
      </c>
      <c r="KG4" s="27" t="s">
        <v>37</v>
      </c>
      <c r="KH4" s="27" t="s">
        <v>33</v>
      </c>
      <c r="KI4" s="27" t="s">
        <v>34</v>
      </c>
      <c r="KJ4" s="27" t="s">
        <v>35</v>
      </c>
      <c r="KK4" s="27" t="s">
        <v>36</v>
      </c>
      <c r="KL4" s="27" t="s">
        <v>37</v>
      </c>
      <c r="KM4" s="27" t="s">
        <v>33</v>
      </c>
      <c r="KN4" s="27" t="s">
        <v>34</v>
      </c>
      <c r="KO4" s="27" t="s">
        <v>35</v>
      </c>
      <c r="KP4" s="27" t="s">
        <v>36</v>
      </c>
      <c r="KQ4" s="27" t="s">
        <v>37</v>
      </c>
      <c r="KR4" s="27" t="s">
        <v>33</v>
      </c>
      <c r="KS4" s="27" t="s">
        <v>34</v>
      </c>
      <c r="KT4" s="27" t="s">
        <v>35</v>
      </c>
      <c r="KU4" s="27" t="s">
        <v>36</v>
      </c>
      <c r="KV4" s="27" t="s">
        <v>37</v>
      </c>
      <c r="KW4" s="27" t="s">
        <v>33</v>
      </c>
      <c r="KX4" s="27" t="s">
        <v>34</v>
      </c>
      <c r="KY4" s="27" t="s">
        <v>35</v>
      </c>
      <c r="KZ4" s="27" t="s">
        <v>36</v>
      </c>
      <c r="LA4" s="27" t="s">
        <v>37</v>
      </c>
      <c r="LB4" s="27" t="s">
        <v>33</v>
      </c>
      <c r="LC4" s="27" t="s">
        <v>34</v>
      </c>
      <c r="LD4" s="27" t="s">
        <v>35</v>
      </c>
      <c r="LE4" s="27" t="s">
        <v>36</v>
      </c>
      <c r="LF4" s="27" t="s">
        <v>37</v>
      </c>
      <c r="LG4" s="27" t="s">
        <v>33</v>
      </c>
      <c r="LH4" s="27" t="s">
        <v>34</v>
      </c>
      <c r="LI4" s="27" t="s">
        <v>35</v>
      </c>
      <c r="LJ4" s="27" t="s">
        <v>36</v>
      </c>
      <c r="LK4" s="27" t="s">
        <v>37</v>
      </c>
      <c r="LL4" s="27" t="s">
        <v>33</v>
      </c>
      <c r="LM4" s="27" t="s">
        <v>34</v>
      </c>
      <c r="LN4" s="27" t="s">
        <v>35</v>
      </c>
      <c r="LO4" s="27" t="s">
        <v>36</v>
      </c>
      <c r="LP4" s="27" t="s">
        <v>37</v>
      </c>
      <c r="LQ4" s="27" t="s">
        <v>33</v>
      </c>
      <c r="LR4" s="27" t="s">
        <v>34</v>
      </c>
      <c r="LS4" s="27" t="s">
        <v>35</v>
      </c>
      <c r="LT4" s="27" t="s">
        <v>36</v>
      </c>
      <c r="LU4" s="27" t="s">
        <v>37</v>
      </c>
      <c r="LV4" s="27" t="s">
        <v>33</v>
      </c>
      <c r="LW4" s="27" t="s">
        <v>34</v>
      </c>
      <c r="LX4" s="27" t="s">
        <v>35</v>
      </c>
      <c r="LY4" s="27" t="s">
        <v>36</v>
      </c>
      <c r="LZ4" s="27" t="s">
        <v>37</v>
      </c>
      <c r="MA4" s="27" t="s">
        <v>33</v>
      </c>
      <c r="MB4" s="27" t="s">
        <v>34</v>
      </c>
      <c r="MC4" s="27" t="s">
        <v>35</v>
      </c>
      <c r="MD4" s="27" t="s">
        <v>36</v>
      </c>
      <c r="ME4" s="27" t="s">
        <v>37</v>
      </c>
      <c r="MF4" s="27" t="s">
        <v>33</v>
      </c>
      <c r="MG4" s="27" t="s">
        <v>34</v>
      </c>
      <c r="MH4" s="27" t="s">
        <v>35</v>
      </c>
      <c r="MI4" s="27" t="s">
        <v>36</v>
      </c>
      <c r="MJ4" s="27" t="s">
        <v>37</v>
      </c>
      <c r="MK4" s="27" t="s">
        <v>33</v>
      </c>
      <c r="ML4" s="27" t="s">
        <v>34</v>
      </c>
      <c r="MM4" s="27" t="s">
        <v>35</v>
      </c>
      <c r="MN4" s="27" t="s">
        <v>36</v>
      </c>
      <c r="MO4" s="27" t="s">
        <v>37</v>
      </c>
      <c r="MP4" s="27" t="s">
        <v>33</v>
      </c>
      <c r="MQ4" s="27" t="s">
        <v>34</v>
      </c>
      <c r="MR4" s="27" t="s">
        <v>35</v>
      </c>
      <c r="MS4" s="27" t="s">
        <v>36</v>
      </c>
      <c r="MT4" s="27" t="s">
        <v>37</v>
      </c>
      <c r="MU4" s="27" t="s">
        <v>33</v>
      </c>
      <c r="MV4" s="27" t="s">
        <v>34</v>
      </c>
      <c r="MW4" s="27" t="s">
        <v>35</v>
      </c>
      <c r="MX4" s="27" t="s">
        <v>36</v>
      </c>
      <c r="MY4" s="27" t="s">
        <v>37</v>
      </c>
      <c r="MZ4" s="27" t="s">
        <v>33</v>
      </c>
      <c r="NA4" s="27" t="s">
        <v>34</v>
      </c>
      <c r="NB4" s="27" t="s">
        <v>35</v>
      </c>
      <c r="NC4" s="27" t="s">
        <v>36</v>
      </c>
      <c r="ND4" s="27" t="s">
        <v>37</v>
      </c>
      <c r="NE4" s="27" t="s">
        <v>33</v>
      </c>
      <c r="NF4" s="27" t="s">
        <v>34</v>
      </c>
      <c r="NG4" s="27" t="s">
        <v>35</v>
      </c>
      <c r="NH4" s="27" t="s">
        <v>36</v>
      </c>
      <c r="NI4" s="27" t="s">
        <v>37</v>
      </c>
      <c r="NJ4" s="27" t="s">
        <v>33</v>
      </c>
      <c r="NK4" s="27" t="s">
        <v>34</v>
      </c>
      <c r="NL4" s="27" t="s">
        <v>35</v>
      </c>
      <c r="NM4" s="27" t="s">
        <v>36</v>
      </c>
      <c r="NN4" s="27" t="s">
        <v>37</v>
      </c>
      <c r="NO4" s="27" t="s">
        <v>33</v>
      </c>
      <c r="NP4" s="27" t="s">
        <v>34</v>
      </c>
      <c r="NQ4" s="27" t="s">
        <v>35</v>
      </c>
      <c r="NR4" s="27" t="s">
        <v>36</v>
      </c>
      <c r="NS4" s="27" t="s">
        <v>37</v>
      </c>
      <c r="NT4" s="27" t="s">
        <v>33</v>
      </c>
      <c r="NU4" s="27" t="s">
        <v>34</v>
      </c>
      <c r="NV4" s="27" t="s">
        <v>35</v>
      </c>
      <c r="NW4" s="27" t="s">
        <v>36</v>
      </c>
      <c r="NX4" s="27" t="s">
        <v>37</v>
      </c>
      <c r="NY4" s="27" t="s">
        <v>33</v>
      </c>
      <c r="NZ4" s="27" t="s">
        <v>34</v>
      </c>
      <c r="OA4" s="27" t="s">
        <v>35</v>
      </c>
      <c r="OB4" s="27" t="s">
        <v>36</v>
      </c>
      <c r="OC4" s="27" t="s">
        <v>37</v>
      </c>
      <c r="OD4" s="27" t="s">
        <v>33</v>
      </c>
      <c r="OE4" s="27" t="s">
        <v>34</v>
      </c>
      <c r="OF4" s="27" t="s">
        <v>35</v>
      </c>
      <c r="OG4" s="27" t="s">
        <v>36</v>
      </c>
      <c r="OH4" s="27" t="s">
        <v>37</v>
      </c>
      <c r="OI4" s="27" t="s">
        <v>33</v>
      </c>
      <c r="OJ4" s="27" t="s">
        <v>34</v>
      </c>
      <c r="OK4" s="27" t="s">
        <v>35</v>
      </c>
      <c r="OL4" s="27" t="s">
        <v>36</v>
      </c>
      <c r="OM4" s="27" t="s">
        <v>37</v>
      </c>
      <c r="ON4" s="27" t="s">
        <v>33</v>
      </c>
      <c r="OO4" s="27" t="s">
        <v>34</v>
      </c>
      <c r="OP4" s="27" t="s">
        <v>35</v>
      </c>
      <c r="OQ4" s="27" t="s">
        <v>36</v>
      </c>
      <c r="OR4" s="27" t="s">
        <v>37</v>
      </c>
      <c r="OS4" s="27" t="s">
        <v>33</v>
      </c>
      <c r="OT4" s="27" t="s">
        <v>34</v>
      </c>
      <c r="OU4" s="27" t="s">
        <v>35</v>
      </c>
      <c r="OV4" s="27" t="s">
        <v>36</v>
      </c>
      <c r="OW4" s="27" t="s">
        <v>37</v>
      </c>
      <c r="OX4" s="27" t="s">
        <v>33</v>
      </c>
      <c r="OY4" s="27" t="s">
        <v>34</v>
      </c>
      <c r="OZ4" s="27" t="s">
        <v>35</v>
      </c>
      <c r="PA4" s="27" t="s">
        <v>36</v>
      </c>
      <c r="PB4" s="27" t="s">
        <v>37</v>
      </c>
      <c r="PC4" s="27" t="s">
        <v>33</v>
      </c>
      <c r="PD4" s="27" t="s">
        <v>34</v>
      </c>
      <c r="PE4" s="27" t="s">
        <v>35</v>
      </c>
      <c r="PF4" s="27" t="s">
        <v>36</v>
      </c>
      <c r="PG4" s="27" t="s">
        <v>37</v>
      </c>
      <c r="PH4" s="27" t="s">
        <v>33</v>
      </c>
      <c r="PI4" s="27" t="s">
        <v>34</v>
      </c>
      <c r="PJ4" s="27" t="s">
        <v>35</v>
      </c>
      <c r="PK4" s="27" t="s">
        <v>36</v>
      </c>
      <c r="PL4" s="27" t="s">
        <v>37</v>
      </c>
      <c r="PM4" s="27" t="s">
        <v>33</v>
      </c>
      <c r="PN4" s="27" t="s">
        <v>34</v>
      </c>
      <c r="PO4" s="27" t="s">
        <v>35</v>
      </c>
      <c r="PP4" s="27" t="s">
        <v>36</v>
      </c>
      <c r="PQ4" s="27" t="s">
        <v>37</v>
      </c>
      <c r="PR4" s="27" t="s">
        <v>33</v>
      </c>
      <c r="PS4" s="27" t="s">
        <v>34</v>
      </c>
      <c r="PT4" s="27" t="s">
        <v>35</v>
      </c>
      <c r="PU4" s="27" t="s">
        <v>36</v>
      </c>
      <c r="PV4" s="27" t="s">
        <v>37</v>
      </c>
      <c r="PW4" s="27" t="s">
        <v>33</v>
      </c>
      <c r="PX4" s="27" t="s">
        <v>34</v>
      </c>
      <c r="PY4" s="27" t="s">
        <v>35</v>
      </c>
      <c r="PZ4" s="27" t="s">
        <v>36</v>
      </c>
      <c r="QA4" s="27" t="s">
        <v>37</v>
      </c>
      <c r="QB4" s="27" t="s">
        <v>33</v>
      </c>
      <c r="QC4" s="27" t="s">
        <v>34</v>
      </c>
      <c r="QD4" s="27" t="s">
        <v>35</v>
      </c>
      <c r="QE4" s="27" t="s">
        <v>36</v>
      </c>
      <c r="QF4" s="27" t="s">
        <v>37</v>
      </c>
      <c r="QG4" s="27" t="s">
        <v>33</v>
      </c>
      <c r="QH4" s="27" t="s">
        <v>34</v>
      </c>
    </row>
    <row r="5" spans="2:460" s="17" customFormat="1" ht="31.5" customHeight="1">
      <c r="B5" s="64"/>
      <c r="C5" s="64"/>
      <c r="D5" s="64"/>
      <c r="E5" s="64"/>
      <c r="F5" s="85"/>
      <c r="G5" s="64"/>
      <c r="H5" s="16" t="s">
        <v>38</v>
      </c>
      <c r="I5" s="16" t="s">
        <v>39</v>
      </c>
      <c r="J5" s="93"/>
      <c r="K5" s="91"/>
      <c r="L5" s="86"/>
      <c r="M5" s="86"/>
      <c r="N5" s="76"/>
      <c r="O5" s="76"/>
      <c r="P5" s="94"/>
      <c r="Q5" s="78"/>
      <c r="R5" s="78"/>
      <c r="S5" s="78"/>
      <c r="T5" s="77"/>
      <c r="U5" s="77"/>
      <c r="V5" s="81"/>
      <c r="W5" s="66"/>
      <c r="X5" s="66"/>
      <c r="Y5" s="66"/>
      <c r="Z5" s="66"/>
      <c r="AA5" s="66"/>
      <c r="AB5" s="73"/>
      <c r="AC5" s="16">
        <v>1</v>
      </c>
      <c r="AD5" s="16">
        <v>2</v>
      </c>
      <c r="AE5" s="16">
        <v>3</v>
      </c>
      <c r="AF5" s="16">
        <v>4</v>
      </c>
      <c r="AG5" s="16">
        <v>5</v>
      </c>
      <c r="AH5" s="16">
        <v>6</v>
      </c>
      <c r="AI5" s="16">
        <v>7</v>
      </c>
      <c r="AJ5" s="16">
        <v>8</v>
      </c>
      <c r="AK5" s="16">
        <v>9</v>
      </c>
      <c r="AL5" s="16">
        <v>10</v>
      </c>
      <c r="AM5" s="16">
        <v>11</v>
      </c>
      <c r="AN5" s="16">
        <v>12</v>
      </c>
      <c r="AO5" s="16">
        <v>13</v>
      </c>
      <c r="AP5" s="16">
        <v>14</v>
      </c>
      <c r="AQ5" s="16">
        <v>15</v>
      </c>
      <c r="AR5" s="16">
        <v>16</v>
      </c>
      <c r="AS5" s="16">
        <v>17</v>
      </c>
      <c r="AT5" s="16">
        <v>18</v>
      </c>
      <c r="AU5" s="16">
        <v>19</v>
      </c>
      <c r="AV5" s="16">
        <v>20</v>
      </c>
      <c r="AW5" s="16">
        <v>21</v>
      </c>
      <c r="AX5" s="16">
        <v>22</v>
      </c>
      <c r="AY5" s="16">
        <v>23</v>
      </c>
      <c r="AZ5" s="16">
        <v>24</v>
      </c>
      <c r="BA5" s="16">
        <v>25</v>
      </c>
      <c r="BB5" s="16">
        <v>26</v>
      </c>
      <c r="BC5" s="16">
        <v>27</v>
      </c>
      <c r="BD5" s="16">
        <v>28</v>
      </c>
      <c r="BE5" s="16">
        <v>29</v>
      </c>
      <c r="BF5" s="16">
        <v>30</v>
      </c>
      <c r="BG5" s="16">
        <v>31</v>
      </c>
      <c r="BH5" s="16">
        <v>32</v>
      </c>
      <c r="BI5" s="16">
        <v>33</v>
      </c>
      <c r="BJ5" s="16">
        <v>34</v>
      </c>
      <c r="BK5" s="16">
        <v>35</v>
      </c>
      <c r="BL5" s="16">
        <v>36</v>
      </c>
      <c r="BM5" s="16">
        <v>37</v>
      </c>
      <c r="BN5" s="16">
        <v>38</v>
      </c>
      <c r="BO5" s="16">
        <v>39</v>
      </c>
      <c r="BP5" s="16">
        <v>40</v>
      </c>
      <c r="BQ5" s="16">
        <v>41</v>
      </c>
      <c r="BR5" s="16">
        <v>42</v>
      </c>
      <c r="BS5" s="16">
        <v>43</v>
      </c>
      <c r="BT5" s="16">
        <v>44</v>
      </c>
      <c r="BU5" s="16">
        <v>45</v>
      </c>
      <c r="BV5" s="16">
        <v>46</v>
      </c>
      <c r="BW5" s="16">
        <v>47</v>
      </c>
      <c r="BX5" s="16">
        <v>48</v>
      </c>
      <c r="BY5" s="16">
        <v>49</v>
      </c>
      <c r="BZ5" s="16">
        <v>50</v>
      </c>
      <c r="CA5" s="16">
        <v>51</v>
      </c>
      <c r="CB5" s="16">
        <v>52</v>
      </c>
      <c r="CC5" s="16">
        <v>53</v>
      </c>
      <c r="CD5" s="16">
        <v>54</v>
      </c>
      <c r="CE5" s="16">
        <v>55</v>
      </c>
      <c r="CF5" s="16">
        <v>56</v>
      </c>
      <c r="CG5" s="16">
        <v>57</v>
      </c>
      <c r="CH5" s="16">
        <v>58</v>
      </c>
      <c r="CI5" s="16">
        <v>59</v>
      </c>
      <c r="CJ5" s="16">
        <v>60</v>
      </c>
      <c r="CK5" s="16">
        <v>61</v>
      </c>
      <c r="CL5" s="16">
        <v>62</v>
      </c>
      <c r="CM5" s="16">
        <v>63</v>
      </c>
      <c r="CN5" s="16">
        <v>64</v>
      </c>
      <c r="CO5" s="16">
        <v>65</v>
      </c>
      <c r="CP5" s="16">
        <v>66</v>
      </c>
      <c r="CQ5" s="16">
        <v>67</v>
      </c>
      <c r="CR5" s="16">
        <v>68</v>
      </c>
      <c r="CS5" s="16">
        <v>69</v>
      </c>
      <c r="CT5" s="16">
        <v>70</v>
      </c>
      <c r="CU5" s="16">
        <v>71</v>
      </c>
      <c r="CV5" s="16">
        <v>72</v>
      </c>
      <c r="CW5" s="16">
        <v>73</v>
      </c>
      <c r="CX5" s="16">
        <v>74</v>
      </c>
      <c r="CY5" s="16">
        <v>75</v>
      </c>
      <c r="CZ5" s="16">
        <v>76</v>
      </c>
      <c r="DA5" s="16">
        <v>77</v>
      </c>
      <c r="DB5" s="16">
        <v>78</v>
      </c>
      <c r="DC5" s="16">
        <v>79</v>
      </c>
      <c r="DD5" s="16">
        <v>80</v>
      </c>
      <c r="DE5" s="16">
        <v>81</v>
      </c>
      <c r="DF5" s="16">
        <v>82</v>
      </c>
      <c r="DG5" s="16">
        <v>83</v>
      </c>
      <c r="DH5" s="16">
        <v>84</v>
      </c>
      <c r="DI5" s="16">
        <v>85</v>
      </c>
      <c r="DJ5" s="16">
        <v>86</v>
      </c>
      <c r="DK5" s="16">
        <v>87</v>
      </c>
      <c r="DL5" s="16">
        <v>88</v>
      </c>
      <c r="DM5" s="16">
        <v>89</v>
      </c>
      <c r="DN5" s="16">
        <v>90</v>
      </c>
      <c r="DO5" s="16">
        <v>91</v>
      </c>
      <c r="DP5" s="16">
        <v>92</v>
      </c>
      <c r="DQ5" s="16">
        <v>93</v>
      </c>
      <c r="DR5" s="16">
        <v>94</v>
      </c>
      <c r="DS5" s="16">
        <v>95</v>
      </c>
      <c r="DT5" s="16">
        <v>96</v>
      </c>
      <c r="DU5" s="16">
        <v>97</v>
      </c>
      <c r="DV5" s="16">
        <v>98</v>
      </c>
      <c r="DW5" s="16">
        <v>99</v>
      </c>
      <c r="DX5" s="16">
        <v>100</v>
      </c>
      <c r="DY5" s="16">
        <v>101</v>
      </c>
      <c r="DZ5" s="16">
        <v>102</v>
      </c>
      <c r="EA5" s="16">
        <v>103</v>
      </c>
      <c r="EB5" s="16">
        <v>104</v>
      </c>
      <c r="EC5" s="16">
        <v>105</v>
      </c>
      <c r="ED5" s="16">
        <v>106</v>
      </c>
      <c r="EE5" s="16">
        <v>107</v>
      </c>
      <c r="EF5" s="16">
        <v>108</v>
      </c>
      <c r="EG5" s="16">
        <v>109</v>
      </c>
      <c r="EH5" s="16">
        <v>110</v>
      </c>
      <c r="EI5" s="16">
        <v>111</v>
      </c>
      <c r="EJ5" s="16">
        <v>112</v>
      </c>
      <c r="EK5" s="16">
        <v>113</v>
      </c>
      <c r="EL5" s="16">
        <v>114</v>
      </c>
      <c r="EM5" s="16">
        <v>115</v>
      </c>
      <c r="EN5" s="16">
        <v>116</v>
      </c>
      <c r="EO5" s="16">
        <v>117</v>
      </c>
      <c r="EP5" s="16">
        <v>118</v>
      </c>
      <c r="EQ5" s="16">
        <v>119</v>
      </c>
      <c r="ER5" s="16">
        <v>120</v>
      </c>
      <c r="ES5" s="16">
        <v>121</v>
      </c>
      <c r="ET5" s="16">
        <v>122</v>
      </c>
      <c r="EU5" s="16">
        <v>123</v>
      </c>
      <c r="EV5" s="16">
        <v>124</v>
      </c>
      <c r="EW5" s="16">
        <v>125</v>
      </c>
      <c r="EX5" s="16">
        <v>126</v>
      </c>
      <c r="EY5" s="16">
        <v>127</v>
      </c>
      <c r="EZ5" s="16">
        <v>128</v>
      </c>
      <c r="FA5" s="16">
        <v>129</v>
      </c>
      <c r="FB5" s="16">
        <v>130</v>
      </c>
      <c r="FC5" s="16">
        <v>131</v>
      </c>
      <c r="FD5" s="16">
        <v>132</v>
      </c>
      <c r="FE5" s="16">
        <v>133</v>
      </c>
      <c r="FF5" s="16">
        <v>134</v>
      </c>
      <c r="FG5" s="16">
        <v>135</v>
      </c>
      <c r="FH5" s="16">
        <v>136</v>
      </c>
      <c r="FI5" s="16">
        <v>137</v>
      </c>
      <c r="FJ5" s="16">
        <v>138</v>
      </c>
      <c r="FK5" s="16">
        <v>139</v>
      </c>
      <c r="FL5" s="16">
        <v>140</v>
      </c>
      <c r="FM5" s="16">
        <v>141</v>
      </c>
      <c r="FN5" s="16">
        <v>142</v>
      </c>
      <c r="FO5" s="16">
        <v>143</v>
      </c>
      <c r="FP5" s="16">
        <v>144</v>
      </c>
      <c r="FQ5" s="16">
        <v>145</v>
      </c>
      <c r="FR5" s="16">
        <v>146</v>
      </c>
      <c r="FS5" s="16">
        <v>147</v>
      </c>
      <c r="FT5" s="16">
        <v>148</v>
      </c>
      <c r="FU5" s="16">
        <v>149</v>
      </c>
      <c r="FV5" s="16">
        <v>150</v>
      </c>
      <c r="FW5" s="16">
        <v>151</v>
      </c>
      <c r="FX5" s="16">
        <v>152</v>
      </c>
      <c r="FY5" s="16">
        <v>153</v>
      </c>
      <c r="FZ5" s="16">
        <v>154</v>
      </c>
      <c r="GA5" s="16">
        <v>155</v>
      </c>
      <c r="GB5" s="16">
        <v>156</v>
      </c>
      <c r="GC5" s="16">
        <v>157</v>
      </c>
      <c r="GD5" s="16">
        <v>158</v>
      </c>
      <c r="GE5" s="16">
        <v>159</v>
      </c>
      <c r="GF5" s="16">
        <v>160</v>
      </c>
      <c r="GG5" s="16">
        <v>161</v>
      </c>
      <c r="GH5" s="16">
        <v>162</v>
      </c>
      <c r="GI5" s="16">
        <v>163</v>
      </c>
      <c r="GJ5" s="16">
        <v>164</v>
      </c>
      <c r="GK5" s="16">
        <v>165</v>
      </c>
      <c r="GL5" s="16">
        <v>166</v>
      </c>
      <c r="GM5" s="16">
        <v>167</v>
      </c>
      <c r="GN5" s="16">
        <v>168</v>
      </c>
      <c r="GO5" s="16">
        <v>169</v>
      </c>
      <c r="GP5" s="16">
        <v>170</v>
      </c>
      <c r="GQ5" s="16">
        <v>171</v>
      </c>
      <c r="GR5" s="16">
        <v>172</v>
      </c>
      <c r="GS5" s="16">
        <v>173</v>
      </c>
      <c r="GT5" s="16">
        <v>174</v>
      </c>
      <c r="GU5" s="16">
        <v>175</v>
      </c>
      <c r="GV5" s="16">
        <v>176</v>
      </c>
      <c r="GW5" s="16">
        <v>177</v>
      </c>
      <c r="GX5" s="16">
        <v>178</v>
      </c>
      <c r="GY5" s="16">
        <v>179</v>
      </c>
      <c r="GZ5" s="16">
        <v>180</v>
      </c>
      <c r="HA5" s="16">
        <v>181</v>
      </c>
      <c r="HB5" s="16">
        <v>182</v>
      </c>
      <c r="HC5" s="16">
        <v>183</v>
      </c>
      <c r="HD5" s="16">
        <v>184</v>
      </c>
      <c r="HE5" s="16">
        <v>185</v>
      </c>
      <c r="HF5" s="16">
        <v>186</v>
      </c>
      <c r="HG5" s="16">
        <v>187</v>
      </c>
      <c r="HH5" s="16">
        <v>188</v>
      </c>
      <c r="HI5" s="16">
        <v>189</v>
      </c>
      <c r="HJ5" s="16">
        <v>190</v>
      </c>
      <c r="HK5" s="16">
        <v>191</v>
      </c>
      <c r="HL5" s="16">
        <v>192</v>
      </c>
      <c r="HM5" s="16">
        <v>193</v>
      </c>
      <c r="HN5" s="16">
        <v>194</v>
      </c>
      <c r="HO5" s="16">
        <v>195</v>
      </c>
      <c r="HP5" s="16">
        <v>196</v>
      </c>
      <c r="HQ5" s="16">
        <v>197</v>
      </c>
      <c r="HR5" s="16">
        <v>198</v>
      </c>
      <c r="HS5" s="16">
        <v>199</v>
      </c>
      <c r="HT5" s="16">
        <v>200</v>
      </c>
      <c r="HU5" s="16">
        <v>201</v>
      </c>
      <c r="HV5" s="16">
        <v>202</v>
      </c>
      <c r="HW5" s="16">
        <v>203</v>
      </c>
      <c r="HX5" s="16">
        <v>204</v>
      </c>
      <c r="HY5" s="16">
        <v>205</v>
      </c>
      <c r="HZ5" s="16">
        <v>206</v>
      </c>
      <c r="IA5" s="16">
        <v>207</v>
      </c>
      <c r="IB5" s="16">
        <v>208</v>
      </c>
      <c r="IC5" s="16">
        <v>209</v>
      </c>
      <c r="ID5" s="25">
        <v>210</v>
      </c>
      <c r="IE5" s="27">
        <v>9</v>
      </c>
      <c r="IF5" s="27">
        <v>10</v>
      </c>
      <c r="IG5" s="27">
        <v>11</v>
      </c>
      <c r="IH5" s="27">
        <v>12</v>
      </c>
      <c r="II5" s="27">
        <v>13</v>
      </c>
      <c r="IJ5" s="27">
        <v>16</v>
      </c>
      <c r="IK5" s="27">
        <v>17</v>
      </c>
      <c r="IL5" s="27">
        <v>18</v>
      </c>
      <c r="IM5" s="27">
        <v>19</v>
      </c>
      <c r="IN5" s="27">
        <v>20</v>
      </c>
      <c r="IO5" s="27">
        <v>23</v>
      </c>
      <c r="IP5" s="27">
        <v>24</v>
      </c>
      <c r="IQ5" s="27">
        <v>25</v>
      </c>
      <c r="IR5" s="27">
        <v>26</v>
      </c>
      <c r="IS5" s="27">
        <v>27</v>
      </c>
      <c r="IT5" s="27">
        <v>30</v>
      </c>
      <c r="IU5" s="27">
        <v>1</v>
      </c>
      <c r="IV5" s="27">
        <v>2</v>
      </c>
      <c r="IW5" s="27">
        <v>3</v>
      </c>
      <c r="IX5" s="27">
        <v>4</v>
      </c>
      <c r="IY5" s="27">
        <v>7</v>
      </c>
      <c r="IZ5" s="27">
        <v>8</v>
      </c>
      <c r="JA5" s="27">
        <v>9</v>
      </c>
      <c r="JB5" s="27">
        <v>10</v>
      </c>
      <c r="JC5" s="27">
        <v>11</v>
      </c>
      <c r="JD5" s="27">
        <v>14</v>
      </c>
      <c r="JE5" s="27">
        <v>15</v>
      </c>
      <c r="JF5" s="27">
        <v>16</v>
      </c>
      <c r="JG5" s="27">
        <v>17</v>
      </c>
      <c r="JH5" s="27">
        <v>18</v>
      </c>
      <c r="JI5" s="27">
        <v>21</v>
      </c>
      <c r="JJ5" s="27">
        <v>22</v>
      </c>
      <c r="JK5" s="27">
        <v>23</v>
      </c>
      <c r="JL5" s="27">
        <v>24</v>
      </c>
      <c r="JM5" s="27">
        <v>25</v>
      </c>
      <c r="JN5" s="27">
        <v>28</v>
      </c>
      <c r="JO5" s="27">
        <v>29</v>
      </c>
      <c r="JP5" s="27">
        <v>30</v>
      </c>
      <c r="JQ5" s="27">
        <v>31</v>
      </c>
      <c r="JR5" s="27">
        <v>1</v>
      </c>
      <c r="JS5" s="27">
        <v>4</v>
      </c>
      <c r="JT5" s="27">
        <v>5</v>
      </c>
      <c r="JU5" s="27">
        <v>6</v>
      </c>
      <c r="JV5" s="27">
        <v>7</v>
      </c>
      <c r="JW5" s="27">
        <v>8</v>
      </c>
      <c r="JX5" s="27">
        <v>11</v>
      </c>
      <c r="JY5" s="27">
        <v>12</v>
      </c>
      <c r="JZ5" s="27">
        <v>13</v>
      </c>
      <c r="KA5" s="27">
        <v>14</v>
      </c>
      <c r="KB5" s="27">
        <v>15</v>
      </c>
      <c r="KC5" s="27">
        <v>18</v>
      </c>
      <c r="KD5" s="27">
        <v>19</v>
      </c>
      <c r="KE5" s="27">
        <v>20</v>
      </c>
      <c r="KF5" s="27">
        <v>21</v>
      </c>
      <c r="KG5" s="27">
        <v>22</v>
      </c>
      <c r="KH5" s="27">
        <v>25</v>
      </c>
      <c r="KI5" s="27">
        <v>26</v>
      </c>
      <c r="KJ5" s="27">
        <v>27</v>
      </c>
      <c r="KK5" s="27">
        <v>28</v>
      </c>
      <c r="KL5" s="27">
        <v>29</v>
      </c>
      <c r="KM5" s="27">
        <v>1</v>
      </c>
      <c r="KN5" s="27">
        <v>2</v>
      </c>
      <c r="KO5" s="27">
        <v>3</v>
      </c>
      <c r="KP5" s="27">
        <v>4</v>
      </c>
      <c r="KQ5" s="27">
        <v>5</v>
      </c>
      <c r="KR5" s="27">
        <v>8</v>
      </c>
      <c r="KS5" s="27">
        <v>9</v>
      </c>
      <c r="KT5" s="27">
        <v>10</v>
      </c>
      <c r="KU5" s="27">
        <v>11</v>
      </c>
      <c r="KV5" s="27">
        <v>12</v>
      </c>
      <c r="KW5" s="27">
        <v>15</v>
      </c>
      <c r="KX5" s="27">
        <v>16</v>
      </c>
      <c r="KY5" s="27">
        <v>17</v>
      </c>
      <c r="KZ5" s="27">
        <v>18</v>
      </c>
      <c r="LA5" s="27">
        <v>19</v>
      </c>
      <c r="LB5" s="27">
        <v>22</v>
      </c>
      <c r="LC5" s="27">
        <v>23</v>
      </c>
      <c r="LD5" s="27">
        <v>24</v>
      </c>
      <c r="LE5" s="27">
        <v>25</v>
      </c>
      <c r="LF5" s="27">
        <v>26</v>
      </c>
      <c r="LG5" s="27">
        <v>29</v>
      </c>
      <c r="LH5" s="27">
        <v>30</v>
      </c>
      <c r="LI5" s="27">
        <v>1</v>
      </c>
      <c r="LJ5" s="27">
        <v>2</v>
      </c>
      <c r="LK5" s="27">
        <v>3</v>
      </c>
      <c r="LL5" s="27">
        <v>6</v>
      </c>
      <c r="LM5" s="27">
        <v>7</v>
      </c>
      <c r="LN5" s="27">
        <v>8</v>
      </c>
      <c r="LO5" s="27">
        <v>9</v>
      </c>
      <c r="LP5" s="27">
        <v>10</v>
      </c>
      <c r="LQ5" s="27">
        <v>13</v>
      </c>
      <c r="LR5" s="27">
        <v>14</v>
      </c>
      <c r="LS5" s="27">
        <v>15</v>
      </c>
      <c r="LT5" s="27">
        <v>16</v>
      </c>
      <c r="LU5" s="27">
        <v>17</v>
      </c>
      <c r="LV5" s="27">
        <v>20</v>
      </c>
      <c r="LW5" s="27">
        <v>21</v>
      </c>
      <c r="LX5" s="27">
        <v>22</v>
      </c>
      <c r="LY5" s="27">
        <v>23</v>
      </c>
      <c r="LZ5" s="27">
        <v>24</v>
      </c>
      <c r="MA5" s="27">
        <v>27</v>
      </c>
      <c r="MB5" s="27">
        <v>28</v>
      </c>
      <c r="MC5" s="27">
        <v>29</v>
      </c>
      <c r="MD5" s="27">
        <v>30</v>
      </c>
      <c r="ME5" s="27">
        <v>31</v>
      </c>
      <c r="MF5" s="27">
        <v>3</v>
      </c>
      <c r="MG5" s="27">
        <v>4</v>
      </c>
      <c r="MH5" s="27">
        <v>5</v>
      </c>
      <c r="MI5" s="27">
        <v>6</v>
      </c>
      <c r="MJ5" s="27">
        <v>7</v>
      </c>
      <c r="MK5" s="27">
        <v>10</v>
      </c>
      <c r="ML5" s="27">
        <v>11</v>
      </c>
      <c r="MM5" s="27">
        <v>12</v>
      </c>
      <c r="MN5" s="27">
        <v>13</v>
      </c>
      <c r="MO5" s="27">
        <v>14</v>
      </c>
      <c r="MP5" s="27">
        <v>17</v>
      </c>
      <c r="MQ5" s="27">
        <v>18</v>
      </c>
      <c r="MR5" s="27">
        <v>19</v>
      </c>
      <c r="MS5" s="27">
        <v>20</v>
      </c>
      <c r="MT5" s="27">
        <v>21</v>
      </c>
      <c r="MU5" s="27">
        <v>24</v>
      </c>
      <c r="MV5" s="27">
        <v>25</v>
      </c>
      <c r="MW5" s="27">
        <v>26</v>
      </c>
      <c r="MX5" s="27">
        <v>27</v>
      </c>
      <c r="MY5" s="27">
        <v>28</v>
      </c>
      <c r="MZ5" s="27">
        <v>1</v>
      </c>
      <c r="NA5" s="27">
        <v>2</v>
      </c>
      <c r="NB5" s="27">
        <v>3</v>
      </c>
      <c r="NC5" s="27">
        <v>4</v>
      </c>
      <c r="ND5" s="27">
        <v>5</v>
      </c>
      <c r="NE5" s="27">
        <v>8</v>
      </c>
      <c r="NF5" s="27">
        <v>9</v>
      </c>
      <c r="NG5" s="27">
        <v>10</v>
      </c>
      <c r="NH5" s="27">
        <v>11</v>
      </c>
      <c r="NI5" s="27">
        <v>12</v>
      </c>
      <c r="NJ5" s="27">
        <v>15</v>
      </c>
      <c r="NK5" s="27">
        <v>16</v>
      </c>
      <c r="NL5" s="27">
        <v>17</v>
      </c>
      <c r="NM5" s="27">
        <v>18</v>
      </c>
      <c r="NN5" s="27">
        <v>19</v>
      </c>
      <c r="NO5" s="27">
        <v>22</v>
      </c>
      <c r="NP5" s="27">
        <v>23</v>
      </c>
      <c r="NQ5" s="27">
        <v>24</v>
      </c>
      <c r="NR5" s="27">
        <v>25</v>
      </c>
      <c r="NS5" s="27">
        <v>26</v>
      </c>
      <c r="NT5" s="27">
        <v>29</v>
      </c>
      <c r="NU5" s="27">
        <v>30</v>
      </c>
      <c r="NV5" s="27">
        <v>31</v>
      </c>
      <c r="NW5" s="27">
        <v>1</v>
      </c>
      <c r="NX5" s="27">
        <v>2</v>
      </c>
      <c r="NY5" s="27">
        <v>5</v>
      </c>
      <c r="NZ5" s="27">
        <v>6</v>
      </c>
      <c r="OA5" s="27">
        <v>7</v>
      </c>
      <c r="OB5" s="27">
        <v>8</v>
      </c>
      <c r="OC5" s="27">
        <v>9</v>
      </c>
      <c r="OD5" s="27">
        <v>12</v>
      </c>
      <c r="OE5" s="27">
        <v>13</v>
      </c>
      <c r="OF5" s="27">
        <v>14</v>
      </c>
      <c r="OG5" s="27">
        <v>15</v>
      </c>
      <c r="OH5" s="27">
        <v>16</v>
      </c>
      <c r="OI5" s="27">
        <v>19</v>
      </c>
      <c r="OJ5" s="27">
        <v>20</v>
      </c>
      <c r="OK5" s="27">
        <v>21</v>
      </c>
      <c r="OL5" s="27">
        <v>22</v>
      </c>
      <c r="OM5" s="27">
        <v>23</v>
      </c>
      <c r="ON5" s="27">
        <v>26</v>
      </c>
      <c r="OO5" s="27">
        <v>27</v>
      </c>
      <c r="OP5" s="27">
        <v>28</v>
      </c>
      <c r="OQ5" s="27">
        <v>29</v>
      </c>
      <c r="OR5" s="27">
        <v>30</v>
      </c>
      <c r="OS5" s="27">
        <v>2</v>
      </c>
      <c r="OT5" s="27">
        <v>3</v>
      </c>
      <c r="OU5" s="27">
        <v>4</v>
      </c>
      <c r="OV5" s="27">
        <v>5</v>
      </c>
      <c r="OW5" s="27">
        <v>6</v>
      </c>
      <c r="OX5" s="27">
        <v>9</v>
      </c>
      <c r="OY5" s="27">
        <v>10</v>
      </c>
      <c r="OZ5" s="27">
        <v>11</v>
      </c>
      <c r="PA5" s="27">
        <v>12</v>
      </c>
      <c r="PB5" s="27">
        <v>13</v>
      </c>
      <c r="PC5" s="27">
        <v>16</v>
      </c>
      <c r="PD5" s="27">
        <v>17</v>
      </c>
      <c r="PE5" s="27">
        <v>18</v>
      </c>
      <c r="PF5" s="27">
        <v>19</v>
      </c>
      <c r="PG5" s="27">
        <v>20</v>
      </c>
      <c r="PH5" s="27">
        <v>23</v>
      </c>
      <c r="PI5" s="27">
        <v>24</v>
      </c>
      <c r="PJ5" s="27">
        <v>25</v>
      </c>
      <c r="PK5" s="27">
        <v>26</v>
      </c>
      <c r="PL5" s="27">
        <v>27</v>
      </c>
      <c r="PM5" s="27">
        <v>2</v>
      </c>
      <c r="PN5" s="27">
        <v>3</v>
      </c>
      <c r="PO5" s="27">
        <v>4</v>
      </c>
      <c r="PP5" s="27">
        <v>5</v>
      </c>
      <c r="PQ5" s="27">
        <v>6</v>
      </c>
      <c r="PR5" s="27">
        <v>9</v>
      </c>
      <c r="PS5" s="27">
        <v>10</v>
      </c>
      <c r="PT5" s="27">
        <v>11</v>
      </c>
      <c r="PU5" s="27">
        <v>12</v>
      </c>
      <c r="PV5" s="27">
        <v>13</v>
      </c>
      <c r="PW5" s="27">
        <v>16</v>
      </c>
      <c r="PX5" s="27">
        <v>17</v>
      </c>
      <c r="PY5" s="27">
        <v>18</v>
      </c>
      <c r="PZ5" s="27">
        <v>19</v>
      </c>
      <c r="QA5" s="27">
        <v>20</v>
      </c>
      <c r="QB5" s="27">
        <v>23</v>
      </c>
      <c r="QC5" s="27">
        <v>24</v>
      </c>
      <c r="QD5" s="27">
        <v>25</v>
      </c>
      <c r="QE5" s="27">
        <v>26</v>
      </c>
      <c r="QF5" s="27">
        <v>27</v>
      </c>
      <c r="QG5" s="27">
        <v>30</v>
      </c>
      <c r="QH5" s="27">
        <v>31</v>
      </c>
      <c r="QI5" s="24"/>
      <c r="QJ5" s="24"/>
      <c r="QK5" s="24"/>
    </row>
    <row r="6" spans="2:460">
      <c r="B6" s="53" t="s">
        <v>40</v>
      </c>
      <c r="C6" s="4">
        <v>2</v>
      </c>
      <c r="D6" s="4" t="s">
        <v>41</v>
      </c>
      <c r="E6" s="13" t="s">
        <v>42</v>
      </c>
      <c r="F6" s="18">
        <v>1</v>
      </c>
      <c r="G6" s="4" t="s">
        <v>43</v>
      </c>
      <c r="H6" s="4">
        <v>126020</v>
      </c>
      <c r="I6" s="4">
        <v>126500</v>
      </c>
      <c r="J6" s="44">
        <f>151569/1.5</f>
        <v>101046</v>
      </c>
      <c r="K6" s="46">
        <v>20.805</v>
      </c>
      <c r="L6" s="38">
        <v>297.27723767148581</v>
      </c>
      <c r="M6" s="38">
        <v>199.87011563282917</v>
      </c>
      <c r="N6" s="38">
        <v>71.198689773955508</v>
      </c>
      <c r="O6" s="38">
        <v>135.76666168779363</v>
      </c>
      <c r="P6" s="39">
        <v>4.9999999999999991</v>
      </c>
      <c r="Q6" s="40" t="s">
        <v>44</v>
      </c>
      <c r="R6" s="40" t="s">
        <v>44</v>
      </c>
      <c r="S6" s="40" t="s">
        <v>44</v>
      </c>
      <c r="T6" s="41">
        <v>5.2918544641770079E-3</v>
      </c>
      <c r="U6" s="38">
        <v>108.45155792222251</v>
      </c>
      <c r="V6" s="35">
        <v>8000</v>
      </c>
      <c r="W6" s="50">
        <v>18</v>
      </c>
      <c r="X6" s="4"/>
      <c r="Y6" s="50">
        <f>+W6-X6-X7</f>
        <v>14</v>
      </c>
      <c r="Z6" s="50">
        <v>18</v>
      </c>
      <c r="AA6" s="32"/>
      <c r="AB6" s="5">
        <f>+COUNTIF(AC6:ID6,"Sí")</f>
        <v>0</v>
      </c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29"/>
      <c r="IE6" s="52"/>
      <c r="IF6" s="52"/>
      <c r="IG6" s="52"/>
      <c r="IH6" s="52"/>
      <c r="II6" s="52"/>
      <c r="IJ6" s="52"/>
      <c r="IK6" s="52"/>
      <c r="IL6" s="52"/>
      <c r="IM6" s="52">
        <v>1</v>
      </c>
      <c r="IN6" s="54"/>
      <c r="IO6" s="52"/>
      <c r="IP6" s="52"/>
      <c r="IQ6" s="52"/>
      <c r="IR6" s="52">
        <v>1</v>
      </c>
      <c r="IS6" s="52"/>
      <c r="IT6" s="52"/>
      <c r="IU6" s="52"/>
      <c r="IV6" s="52"/>
      <c r="IW6" s="52">
        <v>1</v>
      </c>
      <c r="IX6" s="52"/>
      <c r="IY6" s="52"/>
      <c r="IZ6" s="52"/>
      <c r="JA6" s="52"/>
      <c r="JB6" s="52">
        <v>1</v>
      </c>
      <c r="JC6" s="52"/>
      <c r="JD6" s="52"/>
      <c r="JE6" s="52"/>
      <c r="JF6" s="54"/>
      <c r="JG6" s="52"/>
      <c r="JH6" s="52"/>
      <c r="JI6" s="52"/>
      <c r="JJ6" s="52"/>
      <c r="JK6" s="52"/>
      <c r="JL6" s="52"/>
      <c r="JM6" s="52"/>
      <c r="JN6" s="52"/>
      <c r="JO6" s="52"/>
      <c r="JP6" s="52"/>
      <c r="JQ6" s="52"/>
      <c r="JR6" s="52"/>
      <c r="JS6" s="52"/>
      <c r="JT6" s="52"/>
      <c r="JU6" s="52"/>
      <c r="JV6" s="52"/>
      <c r="JW6" s="52"/>
      <c r="JX6" s="52"/>
      <c r="JY6" s="52"/>
      <c r="JZ6" s="52"/>
      <c r="KA6" s="52"/>
      <c r="KB6" s="54"/>
      <c r="KC6" s="52"/>
      <c r="KD6" s="52"/>
      <c r="KE6" s="52"/>
      <c r="KF6" s="52"/>
      <c r="KG6" s="52"/>
      <c r="KH6" s="52"/>
      <c r="KI6" s="52"/>
      <c r="KJ6" s="52"/>
      <c r="KK6" s="52"/>
      <c r="KL6" s="52"/>
      <c r="KM6" s="52"/>
      <c r="KN6" s="52"/>
      <c r="KO6" s="52"/>
      <c r="KP6" s="52"/>
      <c r="KQ6" s="52"/>
      <c r="KR6" s="52"/>
      <c r="KS6" s="52"/>
      <c r="KT6" s="52"/>
      <c r="KU6" s="52">
        <v>1</v>
      </c>
      <c r="KV6" s="52"/>
      <c r="KW6" s="52"/>
      <c r="KX6" s="52"/>
      <c r="KY6" s="52"/>
      <c r="KZ6" s="54"/>
      <c r="LA6" s="54"/>
      <c r="LB6" s="52"/>
      <c r="LC6" s="52"/>
      <c r="LD6" s="52"/>
      <c r="LE6" s="52">
        <v>1</v>
      </c>
      <c r="LF6" s="52"/>
      <c r="LG6" s="52"/>
      <c r="LH6" s="52"/>
      <c r="LI6" s="52"/>
      <c r="LJ6" s="52"/>
      <c r="LK6" s="52"/>
      <c r="LL6" s="52"/>
      <c r="LM6" s="52"/>
      <c r="LN6" s="52"/>
      <c r="LO6" s="52">
        <v>1</v>
      </c>
      <c r="LP6" s="52"/>
      <c r="LQ6" s="52"/>
      <c r="LR6" s="52"/>
      <c r="LS6" s="52"/>
      <c r="LT6" s="52"/>
      <c r="LU6" s="52"/>
      <c r="LV6" s="52"/>
      <c r="LW6" s="52"/>
      <c r="LX6" s="52"/>
      <c r="LY6" s="52">
        <v>1</v>
      </c>
      <c r="LZ6" s="52"/>
      <c r="MA6" s="52"/>
      <c r="MB6" s="52"/>
      <c r="MC6" s="52"/>
      <c r="MD6" s="52"/>
      <c r="ME6" s="54"/>
      <c r="MF6" s="52"/>
      <c r="MG6" s="52"/>
      <c r="MH6" s="52"/>
      <c r="MI6" s="52">
        <v>1</v>
      </c>
      <c r="MJ6" s="52"/>
      <c r="MK6" s="52"/>
      <c r="ML6" s="52"/>
      <c r="MM6" s="52"/>
      <c r="MN6" s="52"/>
      <c r="MO6" s="52"/>
      <c r="MP6" s="52"/>
      <c r="MQ6" s="52"/>
      <c r="MR6" s="52"/>
      <c r="MS6" s="52"/>
      <c r="MT6" s="52"/>
      <c r="MU6" s="52"/>
      <c r="MV6" s="52"/>
      <c r="MW6" s="52"/>
      <c r="MX6" s="52"/>
      <c r="MY6" s="52"/>
      <c r="MZ6" s="52"/>
      <c r="NA6" s="52"/>
      <c r="NB6" s="52"/>
      <c r="NC6" s="52">
        <v>1</v>
      </c>
      <c r="ND6" s="52"/>
      <c r="NE6" s="54"/>
      <c r="NF6" s="52"/>
      <c r="NG6" s="52"/>
      <c r="NH6" s="52"/>
      <c r="NI6" s="52"/>
      <c r="NJ6" s="52"/>
      <c r="NK6" s="52"/>
      <c r="NL6" s="52">
        <v>1</v>
      </c>
      <c r="NM6" s="52"/>
      <c r="NN6" s="52"/>
      <c r="NO6" s="52"/>
      <c r="NP6" s="52"/>
      <c r="NQ6" s="52"/>
      <c r="NR6" s="54"/>
      <c r="NS6" s="52"/>
      <c r="NT6" s="52"/>
      <c r="NU6" s="52"/>
      <c r="NV6" s="52"/>
      <c r="NW6" s="54"/>
      <c r="NX6" s="52"/>
      <c r="NY6" s="52"/>
      <c r="NZ6" s="52"/>
      <c r="OA6" s="52"/>
      <c r="OB6" s="52">
        <v>1</v>
      </c>
      <c r="OC6" s="52"/>
      <c r="OD6" s="52"/>
      <c r="OE6" s="52"/>
      <c r="OF6" s="52">
        <v>1</v>
      </c>
      <c r="OG6" s="52">
        <v>1</v>
      </c>
      <c r="OH6" s="52"/>
      <c r="OI6" s="52"/>
      <c r="OJ6" s="52"/>
      <c r="OK6" s="52"/>
      <c r="OL6" s="52"/>
      <c r="OM6" s="52"/>
      <c r="ON6" s="52"/>
      <c r="OO6" s="52"/>
      <c r="OP6" s="52"/>
      <c r="OQ6" s="52"/>
      <c r="OR6" s="52"/>
      <c r="OS6" s="52"/>
      <c r="OT6" s="52"/>
      <c r="OU6" s="52"/>
      <c r="OV6" s="52"/>
      <c r="OW6" s="52"/>
      <c r="OX6" s="52"/>
      <c r="OY6" s="52"/>
      <c r="OZ6" s="52"/>
      <c r="PA6" s="52"/>
      <c r="PB6" s="52"/>
      <c r="PC6" s="52"/>
      <c r="PD6" s="52"/>
      <c r="PE6" s="52"/>
      <c r="PF6" s="52"/>
      <c r="PG6" s="52"/>
      <c r="PH6" s="52"/>
      <c r="PI6" s="52"/>
      <c r="PJ6" s="52"/>
      <c r="PK6" s="52"/>
      <c r="PL6" s="52"/>
      <c r="PM6" s="52"/>
      <c r="PN6" s="52"/>
      <c r="PO6" s="52"/>
      <c r="PP6" s="52"/>
      <c r="PQ6" s="52"/>
      <c r="PR6" s="52"/>
      <c r="PS6" s="52"/>
      <c r="PT6" s="52"/>
      <c r="PU6" s="52"/>
      <c r="PV6" s="52"/>
      <c r="PW6" s="52"/>
      <c r="PX6" s="52"/>
      <c r="PY6" s="52"/>
      <c r="PZ6" s="52"/>
      <c r="QA6" s="52"/>
      <c r="QB6" s="52"/>
      <c r="QC6" s="52"/>
      <c r="QD6" s="52"/>
      <c r="QE6" s="52"/>
      <c r="QF6" s="52"/>
      <c r="QG6" s="52"/>
      <c r="QH6" s="52"/>
      <c r="QR6" s="30"/>
    </row>
    <row r="7" spans="2:460">
      <c r="B7" s="53"/>
      <c r="C7" s="4">
        <v>3</v>
      </c>
      <c r="D7" s="4" t="s">
        <v>45</v>
      </c>
      <c r="E7" s="13" t="s">
        <v>42</v>
      </c>
      <c r="F7" s="18">
        <v>2</v>
      </c>
      <c r="G7" s="4" t="s">
        <v>43</v>
      </c>
      <c r="H7" s="4">
        <v>126760</v>
      </c>
      <c r="I7" s="4">
        <v>127100</v>
      </c>
      <c r="J7" s="44">
        <v>36141.198000000004</v>
      </c>
      <c r="K7" s="46">
        <v>20.805</v>
      </c>
      <c r="L7" s="38">
        <v>297.27723767148581</v>
      </c>
      <c r="M7" s="38">
        <v>199.87011563282917</v>
      </c>
      <c r="N7" s="38">
        <v>71.198689773955508</v>
      </c>
      <c r="O7" s="38">
        <v>135.76666168779363</v>
      </c>
      <c r="P7" s="39">
        <v>4.9999999999999991</v>
      </c>
      <c r="Q7" s="40" t="s">
        <v>44</v>
      </c>
      <c r="R7" s="40" t="s">
        <v>44</v>
      </c>
      <c r="S7" s="40" t="s">
        <v>44</v>
      </c>
      <c r="T7" s="41">
        <v>5.2918544641770079E-3</v>
      </c>
      <c r="U7" s="38">
        <v>108.45155792222251</v>
      </c>
      <c r="V7" s="35">
        <v>8000</v>
      </c>
      <c r="W7" s="51"/>
      <c r="X7" s="21">
        <v>4</v>
      </c>
      <c r="Y7" s="51"/>
      <c r="Z7" s="51"/>
      <c r="AA7" s="4"/>
      <c r="AB7" s="5">
        <f t="shared" ref="AB7:AB41" si="0">+COUNTIF(AC7:ID7,"Sí")</f>
        <v>0</v>
      </c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29"/>
      <c r="IE7" s="52"/>
      <c r="IF7" s="52"/>
      <c r="IG7" s="52"/>
      <c r="IH7" s="52"/>
      <c r="II7" s="52"/>
      <c r="IJ7" s="52"/>
      <c r="IK7" s="52"/>
      <c r="IL7" s="52"/>
      <c r="IM7" s="52"/>
      <c r="IN7" s="54"/>
      <c r="IO7" s="52"/>
      <c r="IP7" s="52"/>
      <c r="IQ7" s="52"/>
      <c r="IR7" s="52"/>
      <c r="IS7" s="52"/>
      <c r="IT7" s="52"/>
      <c r="IU7" s="52"/>
      <c r="IV7" s="52"/>
      <c r="IW7" s="52"/>
      <c r="IX7" s="52"/>
      <c r="IY7" s="52"/>
      <c r="IZ7" s="52"/>
      <c r="JA7" s="52"/>
      <c r="JB7" s="52"/>
      <c r="JC7" s="52"/>
      <c r="JD7" s="52"/>
      <c r="JE7" s="52"/>
      <c r="JF7" s="54"/>
      <c r="JG7" s="52"/>
      <c r="JH7" s="52"/>
      <c r="JI7" s="52"/>
      <c r="JJ7" s="52"/>
      <c r="JK7" s="52"/>
      <c r="JL7" s="52"/>
      <c r="JM7" s="52"/>
      <c r="JN7" s="52"/>
      <c r="JO7" s="52"/>
      <c r="JP7" s="52"/>
      <c r="JQ7" s="52"/>
      <c r="JR7" s="52"/>
      <c r="JS7" s="52"/>
      <c r="JT7" s="52"/>
      <c r="JU7" s="52"/>
      <c r="JV7" s="52"/>
      <c r="JW7" s="52"/>
      <c r="JX7" s="52"/>
      <c r="JY7" s="52"/>
      <c r="JZ7" s="52"/>
      <c r="KA7" s="52"/>
      <c r="KB7" s="54"/>
      <c r="KC7" s="52"/>
      <c r="KD7" s="52"/>
      <c r="KE7" s="52"/>
      <c r="KF7" s="52"/>
      <c r="KG7" s="52"/>
      <c r="KH7" s="52"/>
      <c r="KI7" s="52"/>
      <c r="KJ7" s="52"/>
      <c r="KK7" s="52"/>
      <c r="KL7" s="52"/>
      <c r="KM7" s="52"/>
      <c r="KN7" s="52"/>
      <c r="KO7" s="52"/>
      <c r="KP7" s="52"/>
      <c r="KQ7" s="52"/>
      <c r="KR7" s="52"/>
      <c r="KS7" s="52"/>
      <c r="KT7" s="52"/>
      <c r="KU7" s="52"/>
      <c r="KV7" s="52"/>
      <c r="KW7" s="52"/>
      <c r="KX7" s="52"/>
      <c r="KY7" s="52"/>
      <c r="KZ7" s="54"/>
      <c r="LA7" s="54"/>
      <c r="LB7" s="52"/>
      <c r="LC7" s="52"/>
      <c r="LD7" s="52"/>
      <c r="LE7" s="52"/>
      <c r="LF7" s="52"/>
      <c r="LG7" s="52"/>
      <c r="LH7" s="52"/>
      <c r="LI7" s="52"/>
      <c r="LJ7" s="52"/>
      <c r="LK7" s="52"/>
      <c r="LL7" s="52"/>
      <c r="LM7" s="52"/>
      <c r="LN7" s="52"/>
      <c r="LO7" s="52"/>
      <c r="LP7" s="52"/>
      <c r="LQ7" s="52"/>
      <c r="LR7" s="52"/>
      <c r="LS7" s="52"/>
      <c r="LT7" s="52"/>
      <c r="LU7" s="52"/>
      <c r="LV7" s="52"/>
      <c r="LW7" s="52"/>
      <c r="LX7" s="52"/>
      <c r="LY7" s="52"/>
      <c r="LZ7" s="52"/>
      <c r="MA7" s="52"/>
      <c r="MB7" s="52"/>
      <c r="MC7" s="52"/>
      <c r="MD7" s="52"/>
      <c r="ME7" s="54"/>
      <c r="MF7" s="52"/>
      <c r="MG7" s="52"/>
      <c r="MH7" s="52"/>
      <c r="MI7" s="52"/>
      <c r="MJ7" s="52"/>
      <c r="MK7" s="52"/>
      <c r="ML7" s="52"/>
      <c r="MM7" s="52"/>
      <c r="MN7" s="52"/>
      <c r="MO7" s="52"/>
      <c r="MP7" s="52"/>
      <c r="MQ7" s="52"/>
      <c r="MR7" s="52"/>
      <c r="MS7" s="52"/>
      <c r="MT7" s="52"/>
      <c r="MU7" s="52"/>
      <c r="MV7" s="52"/>
      <c r="MW7" s="52"/>
      <c r="MX7" s="52"/>
      <c r="MY7" s="52"/>
      <c r="MZ7" s="52"/>
      <c r="NA7" s="52"/>
      <c r="NB7" s="52"/>
      <c r="NC7" s="52"/>
      <c r="ND7" s="52"/>
      <c r="NE7" s="54"/>
      <c r="NF7" s="52"/>
      <c r="NG7" s="52"/>
      <c r="NH7" s="52"/>
      <c r="NI7" s="52"/>
      <c r="NJ7" s="52"/>
      <c r="NK7" s="52"/>
      <c r="NL7" s="52"/>
      <c r="NM7" s="52"/>
      <c r="NN7" s="52"/>
      <c r="NO7" s="52"/>
      <c r="NP7" s="52"/>
      <c r="NQ7" s="52"/>
      <c r="NR7" s="54"/>
      <c r="NS7" s="52"/>
      <c r="NT7" s="52"/>
      <c r="NU7" s="52"/>
      <c r="NV7" s="52"/>
      <c r="NW7" s="54"/>
      <c r="NX7" s="52"/>
      <c r="NY7" s="52"/>
      <c r="NZ7" s="52"/>
      <c r="OA7" s="52"/>
      <c r="OB7" s="52"/>
      <c r="OC7" s="52"/>
      <c r="OD7" s="52"/>
      <c r="OE7" s="52"/>
      <c r="OF7" s="52"/>
      <c r="OG7" s="52"/>
      <c r="OH7" s="52"/>
      <c r="OI7" s="52"/>
      <c r="OJ7" s="52"/>
      <c r="OK7" s="52"/>
      <c r="OL7" s="52"/>
      <c r="OM7" s="52"/>
      <c r="ON7" s="52"/>
      <c r="OO7" s="52"/>
      <c r="OP7" s="52"/>
      <c r="OQ7" s="52"/>
      <c r="OR7" s="52"/>
      <c r="OS7" s="52"/>
      <c r="OT7" s="52"/>
      <c r="OU7" s="52"/>
      <c r="OV7" s="52"/>
      <c r="OW7" s="52"/>
      <c r="OX7" s="52"/>
      <c r="OY7" s="52"/>
      <c r="OZ7" s="52"/>
      <c r="PA7" s="52"/>
      <c r="PB7" s="52"/>
      <c r="PC7" s="52"/>
      <c r="PD7" s="52"/>
      <c r="PE7" s="52"/>
      <c r="PF7" s="52"/>
      <c r="PG7" s="52"/>
      <c r="PH7" s="52"/>
      <c r="PI7" s="52"/>
      <c r="PJ7" s="52"/>
      <c r="PK7" s="52"/>
      <c r="PL7" s="52"/>
      <c r="PM7" s="52"/>
      <c r="PN7" s="52"/>
      <c r="PO7" s="52"/>
      <c r="PP7" s="52"/>
      <c r="PQ7" s="52"/>
      <c r="PR7" s="52"/>
      <c r="PS7" s="52"/>
      <c r="PT7" s="52"/>
      <c r="PU7" s="52"/>
      <c r="PV7" s="52"/>
      <c r="PW7" s="52"/>
      <c r="PX7" s="52"/>
      <c r="PY7" s="52"/>
      <c r="PZ7" s="52"/>
      <c r="QA7" s="52"/>
      <c r="QB7" s="52"/>
      <c r="QC7" s="52"/>
      <c r="QD7" s="52"/>
      <c r="QE7" s="52"/>
      <c r="QF7" s="52"/>
      <c r="QG7" s="52"/>
      <c r="QH7" s="52"/>
    </row>
    <row r="8" spans="2:460">
      <c r="B8" s="53"/>
      <c r="C8" s="53">
        <v>4</v>
      </c>
      <c r="D8" s="53" t="s">
        <v>46</v>
      </c>
      <c r="E8" s="13" t="s">
        <v>47</v>
      </c>
      <c r="F8" s="18">
        <v>3</v>
      </c>
      <c r="G8" s="4" t="s">
        <v>43</v>
      </c>
      <c r="H8" s="4">
        <v>127100</v>
      </c>
      <c r="I8" s="4">
        <v>127880</v>
      </c>
      <c r="J8" s="44">
        <f>5022.118+309.604</f>
        <v>5331.7220000000007</v>
      </c>
      <c r="K8" s="46">
        <v>17.337499999999999</v>
      </c>
      <c r="L8" s="38">
        <v>279.74859121509672</v>
      </c>
      <c r="M8" s="38">
        <v>188.08497990710956</v>
      </c>
      <c r="N8" s="38">
        <v>67.000532286415392</v>
      </c>
      <c r="O8" s="38">
        <v>123.93743860596163</v>
      </c>
      <c r="P8" s="39">
        <v>4.9999999999999991</v>
      </c>
      <c r="Q8" s="39">
        <v>3.4553208640417964E-2</v>
      </c>
      <c r="R8" s="39">
        <v>124.74916773749513</v>
      </c>
      <c r="S8" s="39">
        <v>4.6897586609878612</v>
      </c>
      <c r="T8" s="41">
        <v>4.8454816830658144E-3</v>
      </c>
      <c r="U8" s="38">
        <v>107.68613921042879</v>
      </c>
      <c r="V8" s="35">
        <v>5331.7220000000007</v>
      </c>
      <c r="W8" s="4">
        <v>1</v>
      </c>
      <c r="X8" s="4"/>
      <c r="Y8" s="4">
        <f t="shared" ref="Y8:Y41" si="1">+W8-X8</f>
        <v>1</v>
      </c>
      <c r="Z8" s="53">
        <v>4</v>
      </c>
      <c r="AA8" s="4"/>
      <c r="AB8" s="5">
        <f t="shared" si="0"/>
        <v>25</v>
      </c>
      <c r="AC8" s="5" t="s">
        <v>48</v>
      </c>
      <c r="AD8" s="5" t="s">
        <v>48</v>
      </c>
      <c r="AE8" s="5" t="s">
        <v>48</v>
      </c>
      <c r="AF8" s="5" t="s">
        <v>48</v>
      </c>
      <c r="AG8" s="5" t="s">
        <v>48</v>
      </c>
      <c r="AH8" s="5" t="s">
        <v>48</v>
      </c>
      <c r="AI8" s="5" t="s">
        <v>48</v>
      </c>
      <c r="AJ8" s="5" t="s">
        <v>48</v>
      </c>
      <c r="AK8" s="5" t="s">
        <v>48</v>
      </c>
      <c r="AL8" s="5" t="s">
        <v>48</v>
      </c>
      <c r="AM8" s="5" t="s">
        <v>48</v>
      </c>
      <c r="AN8" s="5" t="s">
        <v>48</v>
      </c>
      <c r="AO8" s="5" t="s">
        <v>48</v>
      </c>
      <c r="AP8" s="5" t="s">
        <v>48</v>
      </c>
      <c r="AQ8" s="5" t="s">
        <v>48</v>
      </c>
      <c r="AR8" s="5" t="s">
        <v>48</v>
      </c>
      <c r="AS8" s="5" t="s">
        <v>48</v>
      </c>
      <c r="AT8" s="5" t="s">
        <v>48</v>
      </c>
      <c r="AU8" s="5"/>
      <c r="AV8" s="5" t="s">
        <v>48</v>
      </c>
      <c r="AW8" s="5" t="s">
        <v>48</v>
      </c>
      <c r="AX8" s="5" t="s">
        <v>48</v>
      </c>
      <c r="AY8" s="5" t="s">
        <v>48</v>
      </c>
      <c r="AZ8" s="5" t="s">
        <v>48</v>
      </c>
      <c r="BA8" s="5" t="s">
        <v>48</v>
      </c>
      <c r="BB8" s="5" t="s">
        <v>48</v>
      </c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29"/>
      <c r="IE8" s="33"/>
      <c r="IF8" s="33"/>
      <c r="IG8" s="33"/>
      <c r="IH8" s="33"/>
      <c r="II8" s="33"/>
      <c r="IJ8" s="33"/>
      <c r="IK8" s="33"/>
      <c r="IL8" s="33"/>
      <c r="IM8" s="33"/>
      <c r="IN8" s="34"/>
      <c r="IO8" s="33"/>
      <c r="IP8" s="33"/>
      <c r="IQ8" s="33"/>
      <c r="IR8" s="33"/>
      <c r="IS8" s="33"/>
      <c r="IT8" s="33"/>
      <c r="IU8" s="33"/>
      <c r="IV8" s="33"/>
      <c r="IW8" s="33"/>
      <c r="IX8" s="33"/>
      <c r="IY8" s="33"/>
      <c r="IZ8" s="33"/>
      <c r="JA8" s="33"/>
      <c r="JB8" s="33"/>
      <c r="JC8" s="33"/>
      <c r="JD8" s="33"/>
      <c r="JE8" s="33"/>
      <c r="JF8" s="34"/>
      <c r="JG8" s="33">
        <v>1</v>
      </c>
      <c r="JH8" s="33"/>
      <c r="JI8" s="33"/>
      <c r="JJ8" s="33"/>
      <c r="JK8" s="33"/>
      <c r="JL8" s="33"/>
      <c r="JM8" s="33"/>
      <c r="JN8" s="33"/>
      <c r="JO8" s="33"/>
      <c r="JP8" s="33"/>
      <c r="JQ8" s="33"/>
      <c r="JR8" s="33"/>
      <c r="JS8" s="33"/>
      <c r="JT8" s="33"/>
      <c r="JU8" s="33"/>
      <c r="JV8" s="33"/>
      <c r="JW8" s="33"/>
      <c r="JX8" s="33"/>
      <c r="JY8" s="33"/>
      <c r="JZ8" s="33"/>
      <c r="KA8" s="33"/>
      <c r="KB8" s="34"/>
      <c r="KC8" s="33"/>
      <c r="KD8" s="33"/>
      <c r="KE8" s="33"/>
      <c r="KF8" s="33"/>
      <c r="KG8" s="33"/>
      <c r="KH8" s="33"/>
      <c r="KI8" s="33"/>
      <c r="KJ8" s="33"/>
      <c r="KK8" s="33"/>
      <c r="KL8" s="33"/>
      <c r="KM8" s="33"/>
      <c r="KN8" s="33"/>
      <c r="KO8" s="33"/>
      <c r="KP8" s="33"/>
      <c r="KQ8" s="33"/>
      <c r="KR8" s="33"/>
      <c r="KS8" s="33"/>
      <c r="KT8" s="33"/>
      <c r="KU8" s="33"/>
      <c r="KV8" s="33"/>
      <c r="KW8" s="33"/>
      <c r="KX8" s="33"/>
      <c r="KY8" s="33"/>
      <c r="KZ8" s="34"/>
      <c r="LA8" s="34"/>
      <c r="LB8" s="33"/>
      <c r="LC8" s="33"/>
      <c r="LD8" s="33"/>
      <c r="LE8" s="33"/>
      <c r="LF8" s="33"/>
      <c r="LG8" s="33"/>
      <c r="LH8" s="33"/>
      <c r="LI8" s="33"/>
      <c r="LJ8" s="33"/>
      <c r="LK8" s="33"/>
      <c r="LL8" s="33"/>
      <c r="LM8" s="33"/>
      <c r="LN8" s="33"/>
      <c r="LO8" s="33"/>
      <c r="LP8" s="33"/>
      <c r="LQ8" s="33"/>
      <c r="LR8" s="33"/>
      <c r="LS8" s="33"/>
      <c r="LT8" s="33"/>
      <c r="LU8" s="33"/>
      <c r="LV8" s="33"/>
      <c r="LW8" s="33"/>
      <c r="LX8" s="33"/>
      <c r="LY8" s="33"/>
      <c r="LZ8" s="33"/>
      <c r="MA8" s="33"/>
      <c r="MB8" s="33"/>
      <c r="MC8" s="33"/>
      <c r="MD8" s="33"/>
      <c r="ME8" s="34"/>
      <c r="MF8" s="33"/>
      <c r="MG8" s="33"/>
      <c r="MH8" s="33"/>
      <c r="MI8" s="33"/>
      <c r="MJ8" s="33"/>
      <c r="MK8" s="33"/>
      <c r="ML8" s="33"/>
      <c r="MM8" s="33"/>
      <c r="MN8" s="33"/>
      <c r="MO8" s="33"/>
      <c r="MP8" s="33"/>
      <c r="MQ8" s="33"/>
      <c r="MR8" s="33"/>
      <c r="MS8" s="33"/>
      <c r="MT8" s="33"/>
      <c r="MU8" s="33"/>
      <c r="MV8" s="33"/>
      <c r="MW8" s="33"/>
      <c r="MX8" s="33"/>
      <c r="MY8" s="33"/>
      <c r="MZ8" s="33"/>
      <c r="NA8" s="33"/>
      <c r="NB8" s="33"/>
      <c r="NC8" s="33"/>
      <c r="ND8" s="33"/>
      <c r="NE8" s="34"/>
      <c r="NF8" s="33"/>
      <c r="NG8" s="33"/>
      <c r="NH8" s="33"/>
      <c r="NI8" s="33"/>
      <c r="NJ8" s="33"/>
      <c r="NK8" s="33"/>
      <c r="NL8" s="33"/>
      <c r="NM8" s="33"/>
      <c r="NN8" s="33"/>
      <c r="NO8" s="33"/>
      <c r="NP8" s="33"/>
      <c r="NQ8" s="33"/>
      <c r="NR8" s="34"/>
      <c r="NS8" s="33"/>
      <c r="NT8" s="33"/>
      <c r="NU8" s="33"/>
      <c r="NV8" s="33"/>
      <c r="NW8" s="34"/>
      <c r="NX8" s="33"/>
      <c r="NY8" s="33"/>
      <c r="NZ8" s="33"/>
      <c r="OA8" s="33"/>
      <c r="OB8" s="33"/>
      <c r="OC8" s="33"/>
      <c r="OD8" s="33"/>
      <c r="OE8" s="33"/>
      <c r="OF8" s="33"/>
      <c r="OG8" s="33"/>
      <c r="OH8" s="33"/>
      <c r="OI8" s="33"/>
      <c r="OJ8" s="33"/>
      <c r="OK8" s="33"/>
      <c r="OL8" s="33"/>
      <c r="OM8" s="33"/>
      <c r="ON8" s="33"/>
      <c r="OO8" s="33"/>
      <c r="OP8" s="33"/>
      <c r="OQ8" s="33"/>
      <c r="OR8" s="33"/>
      <c r="OS8" s="33"/>
      <c r="OT8" s="33"/>
      <c r="OU8" s="33"/>
      <c r="OV8" s="33"/>
      <c r="OW8" s="33"/>
      <c r="OX8" s="33"/>
      <c r="OY8" s="33"/>
      <c r="OZ8" s="33"/>
      <c r="PA8" s="33"/>
      <c r="PB8" s="33"/>
      <c r="PC8" s="33"/>
      <c r="PD8" s="33"/>
      <c r="PE8" s="33"/>
      <c r="PF8" s="33"/>
      <c r="PG8" s="33"/>
      <c r="PH8" s="33"/>
      <c r="PI8" s="33"/>
      <c r="PJ8" s="33"/>
      <c r="PK8" s="33"/>
      <c r="PL8" s="33"/>
      <c r="PM8" s="33"/>
      <c r="PN8" s="33"/>
      <c r="PO8" s="33"/>
      <c r="PP8" s="33"/>
      <c r="PQ8" s="33"/>
      <c r="PR8" s="33"/>
      <c r="PS8" s="33"/>
      <c r="PT8" s="33"/>
      <c r="PU8" s="33"/>
      <c r="PV8" s="33"/>
      <c r="PW8" s="33"/>
      <c r="PX8" s="33"/>
      <c r="PY8" s="33"/>
      <c r="PZ8" s="33"/>
      <c r="QA8" s="33"/>
      <c r="QB8" s="33"/>
      <c r="QC8" s="33"/>
      <c r="QD8" s="33"/>
      <c r="QE8" s="33"/>
      <c r="QF8" s="33"/>
      <c r="QG8" s="33"/>
      <c r="QH8" s="33"/>
    </row>
    <row r="9" spans="2:460">
      <c r="B9" s="53"/>
      <c r="C9" s="53"/>
      <c r="D9" s="53"/>
      <c r="E9" s="13" t="s">
        <v>49</v>
      </c>
      <c r="F9" s="18">
        <v>4</v>
      </c>
      <c r="G9" s="4" t="s">
        <v>43</v>
      </c>
      <c r="H9" s="4">
        <v>127880</v>
      </c>
      <c r="I9" s="4">
        <v>128060</v>
      </c>
      <c r="J9" s="44">
        <f>2925.578+34.412</f>
        <v>2959.99</v>
      </c>
      <c r="K9" s="46">
        <v>9.5</v>
      </c>
      <c r="L9" s="38">
        <v>228.91818041890846</v>
      </c>
      <c r="M9" s="38">
        <v>153.90987735611853</v>
      </c>
      <c r="N9" s="38">
        <v>54.826513590238378</v>
      </c>
      <c r="O9" s="38">
        <v>91.742608042959588</v>
      </c>
      <c r="P9" s="39">
        <v>4.9999999999999991</v>
      </c>
      <c r="Q9" s="39">
        <v>2.83483393060283E-2</v>
      </c>
      <c r="R9" s="39">
        <v>123.02995253200217</v>
      </c>
      <c r="S9" s="39">
        <v>3.2109026831661005</v>
      </c>
      <c r="T9" s="41">
        <v>3.6229296662154287E-3</v>
      </c>
      <c r="U9" s="38">
        <v>105.16059814543469</v>
      </c>
      <c r="V9" s="35">
        <v>2959.99</v>
      </c>
      <c r="W9" s="4">
        <v>1</v>
      </c>
      <c r="X9" s="4"/>
      <c r="Y9" s="4">
        <f t="shared" si="1"/>
        <v>1</v>
      </c>
      <c r="Z9" s="53"/>
      <c r="AA9" s="4"/>
      <c r="AB9" s="5">
        <f t="shared" si="0"/>
        <v>29</v>
      </c>
      <c r="AC9" s="5" t="s">
        <v>48</v>
      </c>
      <c r="AD9" s="5" t="s">
        <v>48</v>
      </c>
      <c r="AE9" s="5" t="s">
        <v>48</v>
      </c>
      <c r="AF9" s="5" t="s">
        <v>48</v>
      </c>
      <c r="AG9" s="5" t="s">
        <v>48</v>
      </c>
      <c r="AH9" s="5" t="s">
        <v>48</v>
      </c>
      <c r="AI9" s="5" t="s">
        <v>48</v>
      </c>
      <c r="AJ9" s="5" t="s">
        <v>48</v>
      </c>
      <c r="AK9" s="5" t="s">
        <v>48</v>
      </c>
      <c r="AL9" s="5" t="s">
        <v>48</v>
      </c>
      <c r="AM9" s="5" t="s">
        <v>48</v>
      </c>
      <c r="AN9" s="5" t="s">
        <v>48</v>
      </c>
      <c r="AO9" s="5" t="s">
        <v>48</v>
      </c>
      <c r="AP9" s="5" t="s">
        <v>48</v>
      </c>
      <c r="AQ9" s="5" t="s">
        <v>48</v>
      </c>
      <c r="AR9" s="5" t="s">
        <v>48</v>
      </c>
      <c r="AS9" s="5" t="s">
        <v>48</v>
      </c>
      <c r="AT9" s="5" t="s">
        <v>48</v>
      </c>
      <c r="AU9" s="5" t="s">
        <v>48</v>
      </c>
      <c r="AV9" s="5" t="s">
        <v>48</v>
      </c>
      <c r="AW9" s="5" t="s">
        <v>48</v>
      </c>
      <c r="AX9" s="5" t="s">
        <v>48</v>
      </c>
      <c r="AY9" s="5" t="s">
        <v>48</v>
      </c>
      <c r="AZ9" s="5" t="s">
        <v>48</v>
      </c>
      <c r="BA9" s="5" t="s">
        <v>48</v>
      </c>
      <c r="BB9" s="5" t="s">
        <v>48</v>
      </c>
      <c r="BC9" s="5" t="s">
        <v>48</v>
      </c>
      <c r="BD9" s="5" t="s">
        <v>48</v>
      </c>
      <c r="BE9" s="5" t="s">
        <v>48</v>
      </c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29"/>
      <c r="IE9" s="33"/>
      <c r="IF9" s="33"/>
      <c r="IG9" s="33"/>
      <c r="IH9" s="33"/>
      <c r="II9" s="33"/>
      <c r="IJ9" s="33"/>
      <c r="IK9" s="33"/>
      <c r="IL9" s="33"/>
      <c r="IM9" s="33"/>
      <c r="IN9" s="34"/>
      <c r="IO9" s="33"/>
      <c r="IP9" s="33"/>
      <c r="IQ9" s="33"/>
      <c r="IR9" s="33"/>
      <c r="IS9" s="33"/>
      <c r="IT9" s="33"/>
      <c r="IU9" s="33"/>
      <c r="IV9" s="33"/>
      <c r="IW9" s="33"/>
      <c r="IX9" s="33"/>
      <c r="IY9" s="33"/>
      <c r="IZ9" s="33"/>
      <c r="JA9" s="33"/>
      <c r="JB9" s="33"/>
      <c r="JC9" s="33"/>
      <c r="JD9" s="33"/>
      <c r="JE9" s="33"/>
      <c r="JF9" s="34"/>
      <c r="JG9" s="33">
        <v>1</v>
      </c>
      <c r="JH9" s="33"/>
      <c r="JI9" s="33"/>
      <c r="JJ9" s="33"/>
      <c r="JK9" s="33"/>
      <c r="JL9" s="33"/>
      <c r="JM9" s="33"/>
      <c r="JN9" s="33"/>
      <c r="JO9" s="33"/>
      <c r="JP9" s="33"/>
      <c r="JQ9" s="33"/>
      <c r="JR9" s="33"/>
      <c r="JS9" s="33"/>
      <c r="JT9" s="33"/>
      <c r="JU9" s="33"/>
      <c r="JV9" s="33"/>
      <c r="JW9" s="33"/>
      <c r="JX9" s="33"/>
      <c r="JY9" s="33"/>
      <c r="JZ9" s="33"/>
      <c r="KA9" s="33"/>
      <c r="KB9" s="34"/>
      <c r="KC9" s="33"/>
      <c r="KD9" s="33"/>
      <c r="KE9" s="33"/>
      <c r="KF9" s="33"/>
      <c r="KG9" s="33"/>
      <c r="KH9" s="33"/>
      <c r="KI9" s="33"/>
      <c r="KJ9" s="33"/>
      <c r="KK9" s="33"/>
      <c r="KL9" s="33"/>
      <c r="KM9" s="33"/>
      <c r="KN9" s="33"/>
      <c r="KO9" s="33"/>
      <c r="KP9" s="33"/>
      <c r="KQ9" s="33"/>
      <c r="KR9" s="33"/>
      <c r="KS9" s="33"/>
      <c r="KT9" s="33"/>
      <c r="KU9" s="33"/>
      <c r="KV9" s="33"/>
      <c r="KW9" s="33"/>
      <c r="KX9" s="33"/>
      <c r="KY9" s="33"/>
      <c r="KZ9" s="34"/>
      <c r="LA9" s="34"/>
      <c r="LB9" s="33"/>
      <c r="LC9" s="33"/>
      <c r="LD9" s="33"/>
      <c r="LE9" s="33"/>
      <c r="LF9" s="33"/>
      <c r="LG9" s="33"/>
      <c r="LH9" s="33"/>
      <c r="LI9" s="33"/>
      <c r="LJ9" s="33"/>
      <c r="LK9" s="33"/>
      <c r="LL9" s="33"/>
      <c r="LM9" s="33"/>
      <c r="LN9" s="33"/>
      <c r="LO9" s="33"/>
      <c r="LP9" s="33"/>
      <c r="LQ9" s="33"/>
      <c r="LR9" s="33"/>
      <c r="LS9" s="33"/>
      <c r="LT9" s="33"/>
      <c r="LU9" s="33"/>
      <c r="LV9" s="33"/>
      <c r="LW9" s="33"/>
      <c r="LX9" s="33"/>
      <c r="LY9" s="33"/>
      <c r="LZ9" s="33"/>
      <c r="MA9" s="33"/>
      <c r="MB9" s="33"/>
      <c r="MC9" s="33"/>
      <c r="MD9" s="33"/>
      <c r="ME9" s="34"/>
      <c r="MF9" s="33"/>
      <c r="MG9" s="33"/>
      <c r="MH9" s="33"/>
      <c r="MI9" s="33"/>
      <c r="MJ9" s="33"/>
      <c r="MK9" s="33"/>
      <c r="ML9" s="33"/>
      <c r="MM9" s="33"/>
      <c r="MN9" s="33"/>
      <c r="MO9" s="33"/>
      <c r="MP9" s="33"/>
      <c r="MQ9" s="33"/>
      <c r="MR9" s="33"/>
      <c r="MS9" s="33"/>
      <c r="MT9" s="33"/>
      <c r="MU9" s="33"/>
      <c r="MV9" s="33"/>
      <c r="MW9" s="33"/>
      <c r="MX9" s="33"/>
      <c r="MY9" s="33"/>
      <c r="MZ9" s="33"/>
      <c r="NA9" s="33"/>
      <c r="NB9" s="33"/>
      <c r="NC9" s="33"/>
      <c r="ND9" s="33"/>
      <c r="NE9" s="34"/>
      <c r="NF9" s="33"/>
      <c r="NG9" s="33"/>
      <c r="NH9" s="33"/>
      <c r="NI9" s="33"/>
      <c r="NJ9" s="33"/>
      <c r="NK9" s="33"/>
      <c r="NL9" s="33"/>
      <c r="NM9" s="33"/>
      <c r="NN9" s="33"/>
      <c r="NO9" s="33"/>
      <c r="NP9" s="33"/>
      <c r="NQ9" s="33"/>
      <c r="NR9" s="34"/>
      <c r="NS9" s="33"/>
      <c r="NT9" s="33"/>
      <c r="NU9" s="33"/>
      <c r="NV9" s="33"/>
      <c r="NW9" s="34"/>
      <c r="NX9" s="33"/>
      <c r="NY9" s="33"/>
      <c r="NZ9" s="33"/>
      <c r="OA9" s="33"/>
      <c r="OB9" s="33"/>
      <c r="OC9" s="33"/>
      <c r="OD9" s="33"/>
      <c r="OE9" s="33"/>
      <c r="OF9" s="33"/>
      <c r="OG9" s="33"/>
      <c r="OH9" s="33"/>
      <c r="OI9" s="33"/>
      <c r="OJ9" s="33"/>
      <c r="OK9" s="33"/>
      <c r="OL9" s="33"/>
      <c r="OM9" s="33"/>
      <c r="ON9" s="33"/>
      <c r="OO9" s="33"/>
      <c r="OP9" s="33"/>
      <c r="OQ9" s="33"/>
      <c r="OR9" s="33"/>
      <c r="OS9" s="33"/>
      <c r="OT9" s="33"/>
      <c r="OU9" s="33"/>
      <c r="OV9" s="33"/>
      <c r="OW9" s="33"/>
      <c r="OX9" s="33"/>
      <c r="OY9" s="33"/>
      <c r="OZ9" s="33"/>
      <c r="PA9" s="33"/>
      <c r="PB9" s="33"/>
      <c r="PC9" s="33"/>
      <c r="PD9" s="33"/>
      <c r="PE9" s="33"/>
      <c r="PF9" s="33"/>
      <c r="PG9" s="33"/>
      <c r="PH9" s="33"/>
      <c r="PI9" s="33"/>
      <c r="PJ9" s="33"/>
      <c r="PK9" s="33"/>
      <c r="PL9" s="33"/>
      <c r="PM9" s="33"/>
      <c r="PN9" s="33"/>
      <c r="PO9" s="33"/>
      <c r="PP9" s="33"/>
      <c r="PQ9" s="33"/>
      <c r="PR9" s="33"/>
      <c r="PS9" s="33"/>
      <c r="PT9" s="33"/>
      <c r="PU9" s="33"/>
      <c r="PV9" s="33"/>
      <c r="PW9" s="33"/>
      <c r="PX9" s="33"/>
      <c r="PY9" s="33"/>
      <c r="PZ9" s="33"/>
      <c r="QA9" s="33"/>
      <c r="QB9" s="33"/>
      <c r="QC9" s="33"/>
      <c r="QD9" s="33"/>
      <c r="QE9" s="33"/>
      <c r="QF9" s="33"/>
      <c r="QG9" s="33"/>
      <c r="QH9" s="33"/>
    </row>
    <row r="10" spans="2:460">
      <c r="B10" s="53"/>
      <c r="C10" s="53"/>
      <c r="D10" s="53"/>
      <c r="E10" s="13" t="s">
        <v>42</v>
      </c>
      <c r="F10" s="18">
        <v>5</v>
      </c>
      <c r="G10" s="4" t="s">
        <v>43</v>
      </c>
      <c r="H10" s="4">
        <v>128300</v>
      </c>
      <c r="I10" s="4">
        <v>128810</v>
      </c>
      <c r="J10" s="44">
        <v>4169.9880000000003</v>
      </c>
      <c r="K10" s="46">
        <v>20.805</v>
      </c>
      <c r="L10" s="38">
        <v>297.27723767148581</v>
      </c>
      <c r="M10" s="38">
        <v>199.87011563282917</v>
      </c>
      <c r="N10" s="38">
        <v>71.198689773955508</v>
      </c>
      <c r="O10" s="38">
        <v>135.76666168779363</v>
      </c>
      <c r="P10" s="39">
        <v>4.9999999999999991</v>
      </c>
      <c r="Q10" s="39">
        <v>3.4583550330352167E-2</v>
      </c>
      <c r="R10" s="39">
        <v>124.75679160043126</v>
      </c>
      <c r="S10" s="39">
        <v>4.9281749854477042</v>
      </c>
      <c r="T10" s="41">
        <v>5.2918544641770079E-3</v>
      </c>
      <c r="U10" s="38">
        <v>108.45155792222251</v>
      </c>
      <c r="V10" s="35">
        <v>2600</v>
      </c>
      <c r="W10" s="4">
        <v>2</v>
      </c>
      <c r="X10" s="4"/>
      <c r="Y10" s="4">
        <f t="shared" si="1"/>
        <v>2</v>
      </c>
      <c r="Z10" s="53"/>
      <c r="AA10" s="4"/>
      <c r="AB10" s="5">
        <f t="shared" si="0"/>
        <v>24</v>
      </c>
      <c r="AC10" s="5"/>
      <c r="AD10" s="5"/>
      <c r="AE10" s="5"/>
      <c r="AF10" s="5"/>
      <c r="AG10" s="5"/>
      <c r="AH10" s="5"/>
      <c r="AI10" s="5"/>
      <c r="AJ10" s="5"/>
      <c r="AK10" s="5"/>
      <c r="AL10" s="5" t="s">
        <v>48</v>
      </c>
      <c r="AM10" s="5" t="s">
        <v>48</v>
      </c>
      <c r="AN10" s="5"/>
      <c r="AO10" s="5"/>
      <c r="AP10" s="5" t="s">
        <v>48</v>
      </c>
      <c r="AQ10" s="5" t="s">
        <v>48</v>
      </c>
      <c r="AR10" s="5" t="s">
        <v>48</v>
      </c>
      <c r="AS10" s="5" t="s">
        <v>48</v>
      </c>
      <c r="AT10" s="5"/>
      <c r="AU10" s="5"/>
      <c r="AV10" s="5" t="s">
        <v>48</v>
      </c>
      <c r="AW10" s="5" t="s">
        <v>48</v>
      </c>
      <c r="AX10" s="5" t="s">
        <v>48</v>
      </c>
      <c r="AY10" s="5" t="s">
        <v>48</v>
      </c>
      <c r="AZ10" s="5" t="s">
        <v>48</v>
      </c>
      <c r="BA10" s="5" t="s">
        <v>48</v>
      </c>
      <c r="BB10" s="5" t="s">
        <v>48</v>
      </c>
      <c r="BC10" s="5" t="s">
        <v>48</v>
      </c>
      <c r="BD10" s="5" t="s">
        <v>48</v>
      </c>
      <c r="BE10" s="5" t="s">
        <v>48</v>
      </c>
      <c r="BF10" s="5" t="s">
        <v>48</v>
      </c>
      <c r="BG10" s="5" t="s">
        <v>48</v>
      </c>
      <c r="BH10" s="5" t="s">
        <v>48</v>
      </c>
      <c r="BI10" s="5" t="s">
        <v>48</v>
      </c>
      <c r="BJ10" s="5" t="s">
        <v>48</v>
      </c>
      <c r="BK10" s="5" t="s">
        <v>48</v>
      </c>
      <c r="BL10" s="5" t="s">
        <v>48</v>
      </c>
      <c r="BM10" s="5" t="s">
        <v>48</v>
      </c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29"/>
      <c r="IE10" s="33"/>
      <c r="IF10" s="33"/>
      <c r="IG10" s="33"/>
      <c r="IH10" s="33"/>
      <c r="II10" s="33"/>
      <c r="IJ10" s="33"/>
      <c r="IK10" s="33"/>
      <c r="IL10" s="33"/>
      <c r="IM10" s="33"/>
      <c r="IN10" s="34"/>
      <c r="IO10" s="33"/>
      <c r="IP10" s="33"/>
      <c r="IQ10" s="33"/>
      <c r="IR10" s="33"/>
      <c r="IS10" s="33"/>
      <c r="IT10" s="33"/>
      <c r="IU10" s="33"/>
      <c r="IV10" s="33"/>
      <c r="IW10" s="33"/>
      <c r="IX10" s="33"/>
      <c r="IY10" s="33"/>
      <c r="IZ10" s="33"/>
      <c r="JA10" s="33"/>
      <c r="JB10" s="33">
        <v>1</v>
      </c>
      <c r="JC10" s="33"/>
      <c r="JD10" s="33"/>
      <c r="JE10" s="33"/>
      <c r="JF10" s="34"/>
      <c r="JG10" s="33">
        <v>1</v>
      </c>
      <c r="JH10" s="33"/>
      <c r="JI10" s="33"/>
      <c r="JJ10" s="33"/>
      <c r="JK10" s="33"/>
      <c r="JL10" s="33"/>
      <c r="JM10" s="33"/>
      <c r="JN10" s="33"/>
      <c r="JO10" s="33"/>
      <c r="JP10" s="33"/>
      <c r="JQ10" s="33"/>
      <c r="JR10" s="33"/>
      <c r="JS10" s="33"/>
      <c r="JT10" s="33"/>
      <c r="JU10" s="33"/>
      <c r="JV10" s="33"/>
      <c r="JW10" s="33"/>
      <c r="JX10" s="33"/>
      <c r="JY10" s="33"/>
      <c r="JZ10" s="33"/>
      <c r="KA10" s="33"/>
      <c r="KB10" s="34"/>
      <c r="KC10" s="33"/>
      <c r="KD10" s="33"/>
      <c r="KE10" s="33"/>
      <c r="KF10" s="33"/>
      <c r="KG10" s="33"/>
      <c r="KH10" s="33"/>
      <c r="KI10" s="33"/>
      <c r="KJ10" s="33"/>
      <c r="KK10" s="33"/>
      <c r="KL10" s="33"/>
      <c r="KM10" s="33"/>
      <c r="KN10" s="33"/>
      <c r="KO10" s="33"/>
      <c r="KP10" s="33"/>
      <c r="KQ10" s="33"/>
      <c r="KR10" s="33"/>
      <c r="KS10" s="33"/>
      <c r="KT10" s="33"/>
      <c r="KU10" s="33"/>
      <c r="KV10" s="33"/>
      <c r="KW10" s="33"/>
      <c r="KX10" s="33"/>
      <c r="KY10" s="33"/>
      <c r="KZ10" s="34"/>
      <c r="LA10" s="34"/>
      <c r="LB10" s="33"/>
      <c r="LC10" s="33"/>
      <c r="LD10" s="33"/>
      <c r="LE10" s="33"/>
      <c r="LF10" s="33"/>
      <c r="LG10" s="33"/>
      <c r="LH10" s="33"/>
      <c r="LI10" s="33"/>
      <c r="LJ10" s="33"/>
      <c r="LK10" s="33"/>
      <c r="LL10" s="33"/>
      <c r="LM10" s="33"/>
      <c r="LN10" s="33"/>
      <c r="LO10" s="33"/>
      <c r="LP10" s="33"/>
      <c r="LQ10" s="33"/>
      <c r="LR10" s="33"/>
      <c r="LS10" s="33"/>
      <c r="LT10" s="33"/>
      <c r="LU10" s="33"/>
      <c r="LV10" s="33"/>
      <c r="LW10" s="33"/>
      <c r="LX10" s="33"/>
      <c r="LY10" s="33"/>
      <c r="LZ10" s="33"/>
      <c r="MA10" s="33"/>
      <c r="MB10" s="33"/>
      <c r="MC10" s="33"/>
      <c r="MD10" s="33"/>
      <c r="ME10" s="34"/>
      <c r="MF10" s="33"/>
      <c r="MG10" s="33"/>
      <c r="MH10" s="33"/>
      <c r="MI10" s="33"/>
      <c r="MJ10" s="33"/>
      <c r="MK10" s="33"/>
      <c r="ML10" s="33"/>
      <c r="MM10" s="33"/>
      <c r="MN10" s="33"/>
      <c r="MO10" s="33"/>
      <c r="MP10" s="33"/>
      <c r="MQ10" s="33"/>
      <c r="MR10" s="33"/>
      <c r="MS10" s="33"/>
      <c r="MT10" s="33"/>
      <c r="MU10" s="33"/>
      <c r="MV10" s="33"/>
      <c r="MW10" s="33"/>
      <c r="MX10" s="33"/>
      <c r="MY10" s="33"/>
      <c r="MZ10" s="33"/>
      <c r="NA10" s="33"/>
      <c r="NB10" s="33"/>
      <c r="NC10" s="33"/>
      <c r="ND10" s="33"/>
      <c r="NE10" s="34"/>
      <c r="NF10" s="33"/>
      <c r="NG10" s="33"/>
      <c r="NH10" s="33"/>
      <c r="NI10" s="33"/>
      <c r="NJ10" s="33"/>
      <c r="NK10" s="33"/>
      <c r="NL10" s="33"/>
      <c r="NM10" s="33"/>
      <c r="NN10" s="33"/>
      <c r="NO10" s="33"/>
      <c r="NP10" s="33"/>
      <c r="NQ10" s="33"/>
      <c r="NR10" s="34"/>
      <c r="NS10" s="33"/>
      <c r="NT10" s="33"/>
      <c r="NU10" s="33"/>
      <c r="NV10" s="33"/>
      <c r="NW10" s="34"/>
      <c r="NX10" s="33"/>
      <c r="NY10" s="33"/>
      <c r="NZ10" s="33"/>
      <c r="OA10" s="33"/>
      <c r="OB10" s="33"/>
      <c r="OC10" s="33"/>
      <c r="OD10" s="33"/>
      <c r="OE10" s="33"/>
      <c r="OF10" s="33"/>
      <c r="OG10" s="33"/>
      <c r="OH10" s="33"/>
      <c r="OI10" s="33"/>
      <c r="OJ10" s="33"/>
      <c r="OK10" s="33"/>
      <c r="OL10" s="33"/>
      <c r="OM10" s="33"/>
      <c r="ON10" s="33"/>
      <c r="OO10" s="33"/>
      <c r="OP10" s="33"/>
      <c r="OQ10" s="33"/>
      <c r="OR10" s="33"/>
      <c r="OS10" s="33"/>
      <c r="OT10" s="33"/>
      <c r="OU10" s="33"/>
      <c r="OV10" s="33"/>
      <c r="OW10" s="33"/>
      <c r="OX10" s="33"/>
      <c r="OY10" s="33"/>
      <c r="OZ10" s="33"/>
      <c r="PA10" s="33"/>
      <c r="PB10" s="33"/>
      <c r="PC10" s="33"/>
      <c r="PD10" s="33"/>
      <c r="PE10" s="33"/>
      <c r="PF10" s="33"/>
      <c r="PG10" s="33"/>
      <c r="PH10" s="33"/>
      <c r="PI10" s="33"/>
      <c r="PJ10" s="33"/>
      <c r="PK10" s="33"/>
      <c r="PL10" s="33"/>
      <c r="PM10" s="33"/>
      <c r="PN10" s="33"/>
      <c r="PO10" s="33"/>
      <c r="PP10" s="33"/>
      <c r="PQ10" s="33"/>
      <c r="PR10" s="33"/>
      <c r="PS10" s="33"/>
      <c r="PT10" s="33"/>
      <c r="PU10" s="33"/>
      <c r="PV10" s="33"/>
      <c r="PW10" s="33"/>
      <c r="PX10" s="33"/>
      <c r="PY10" s="33"/>
      <c r="PZ10" s="33"/>
      <c r="QA10" s="33"/>
      <c r="QB10" s="33"/>
      <c r="QC10" s="33"/>
      <c r="QD10" s="33"/>
      <c r="QE10" s="33"/>
      <c r="QF10" s="33"/>
      <c r="QG10" s="33"/>
      <c r="QH10" s="33"/>
    </row>
    <row r="11" spans="2:460">
      <c r="B11" s="53"/>
      <c r="C11" s="4">
        <v>5</v>
      </c>
      <c r="D11" s="4" t="s">
        <v>50</v>
      </c>
      <c r="E11" s="13" t="s">
        <v>42</v>
      </c>
      <c r="F11" s="18">
        <v>6</v>
      </c>
      <c r="G11" s="4" t="s">
        <v>43</v>
      </c>
      <c r="H11" s="4">
        <v>129000</v>
      </c>
      <c r="I11" s="4">
        <v>129460</v>
      </c>
      <c r="J11" s="44">
        <v>7012.1320000000014</v>
      </c>
      <c r="K11" s="46">
        <v>20.805</v>
      </c>
      <c r="L11" s="38">
        <v>297.27723767148581</v>
      </c>
      <c r="M11" s="38">
        <v>199.87011563282917</v>
      </c>
      <c r="N11" s="38">
        <v>71.198689773955508</v>
      </c>
      <c r="O11" s="38">
        <v>135.76666168779363</v>
      </c>
      <c r="P11" s="39">
        <v>4.9999999999999991</v>
      </c>
      <c r="Q11" s="39">
        <v>1.9694951350096808E-2</v>
      </c>
      <c r="R11" s="39">
        <v>119.86649833401495</v>
      </c>
      <c r="S11" s="39">
        <v>2.6477491441226162</v>
      </c>
      <c r="T11" s="41">
        <v>5.2918544641770079E-3</v>
      </c>
      <c r="U11" s="38">
        <v>108.45155792222251</v>
      </c>
      <c r="V11" s="35">
        <v>2000</v>
      </c>
      <c r="W11" s="4">
        <v>4</v>
      </c>
      <c r="X11" s="4"/>
      <c r="Y11" s="4">
        <f t="shared" si="1"/>
        <v>4</v>
      </c>
      <c r="Z11" s="4">
        <v>4</v>
      </c>
      <c r="AA11" s="4"/>
      <c r="AB11" s="5">
        <f t="shared" si="0"/>
        <v>19</v>
      </c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 t="s">
        <v>48</v>
      </c>
      <c r="BO11" s="5" t="s">
        <v>48</v>
      </c>
      <c r="BP11" s="5"/>
      <c r="BQ11" s="5" t="s">
        <v>48</v>
      </c>
      <c r="BR11" s="5" t="s">
        <v>48</v>
      </c>
      <c r="BS11" s="5" t="s">
        <v>48</v>
      </c>
      <c r="BT11" s="5" t="s">
        <v>48</v>
      </c>
      <c r="BU11" s="5" t="s">
        <v>48</v>
      </c>
      <c r="BV11" s="5" t="s">
        <v>48</v>
      </c>
      <c r="BW11" s="5" t="s">
        <v>48</v>
      </c>
      <c r="BX11" s="5" t="s">
        <v>48</v>
      </c>
      <c r="BY11" s="5" t="s">
        <v>48</v>
      </c>
      <c r="BZ11" s="5"/>
      <c r="CA11" s="5"/>
      <c r="CB11" s="5" t="s">
        <v>48</v>
      </c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 t="s">
        <v>48</v>
      </c>
      <c r="DJ11" s="5" t="s">
        <v>48</v>
      </c>
      <c r="DK11" s="5" t="s">
        <v>48</v>
      </c>
      <c r="DL11" s="5" t="s">
        <v>48</v>
      </c>
      <c r="DM11" s="5" t="s">
        <v>48</v>
      </c>
      <c r="DN11" s="5" t="s">
        <v>48</v>
      </c>
      <c r="DO11" s="5" t="s">
        <v>48</v>
      </c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29"/>
      <c r="IE11" s="33"/>
      <c r="IF11" s="33"/>
      <c r="IG11" s="33"/>
      <c r="IH11" s="33"/>
      <c r="II11" s="33"/>
      <c r="IJ11" s="33"/>
      <c r="IK11" s="33"/>
      <c r="IL11" s="33"/>
      <c r="IM11" s="33"/>
      <c r="IN11" s="34"/>
      <c r="IO11" s="33"/>
      <c r="IP11" s="33"/>
      <c r="IQ11" s="33"/>
      <c r="IR11" s="33"/>
      <c r="IS11" s="33"/>
      <c r="IT11" s="33"/>
      <c r="IU11" s="33"/>
      <c r="IV11" s="33"/>
      <c r="IW11" s="33"/>
      <c r="IX11" s="33"/>
      <c r="IY11" s="33"/>
      <c r="IZ11" s="33"/>
      <c r="JA11" s="33"/>
      <c r="JB11" s="33"/>
      <c r="JC11" s="33"/>
      <c r="JD11" s="33"/>
      <c r="JE11" s="33"/>
      <c r="JF11" s="34"/>
      <c r="JG11" s="33"/>
      <c r="JH11" s="33"/>
      <c r="JI11" s="33"/>
      <c r="JJ11" s="33"/>
      <c r="JK11" s="33"/>
      <c r="JL11" s="33"/>
      <c r="JM11" s="33"/>
      <c r="JN11" s="33"/>
      <c r="JO11" s="33"/>
      <c r="JP11" s="33"/>
      <c r="JQ11" s="33"/>
      <c r="JR11" s="33"/>
      <c r="JS11" s="33"/>
      <c r="JT11" s="33"/>
      <c r="JU11" s="33"/>
      <c r="JV11" s="33"/>
      <c r="JW11" s="33"/>
      <c r="JX11" s="33"/>
      <c r="JY11" s="33"/>
      <c r="JZ11" s="33"/>
      <c r="KA11" s="33"/>
      <c r="KB11" s="34"/>
      <c r="KC11" s="33"/>
      <c r="KD11" s="33"/>
      <c r="KE11" s="33"/>
      <c r="KF11" s="33"/>
      <c r="KG11" s="33"/>
      <c r="KH11" s="33"/>
      <c r="KI11" s="33"/>
      <c r="KJ11" s="33"/>
      <c r="KK11" s="33"/>
      <c r="KL11" s="33"/>
      <c r="KM11" s="33"/>
      <c r="KN11" s="33"/>
      <c r="KO11" s="33"/>
      <c r="KP11" s="33"/>
      <c r="KQ11" s="33"/>
      <c r="KR11" s="33"/>
      <c r="KS11" s="33"/>
      <c r="KT11" s="33"/>
      <c r="KU11" s="33"/>
      <c r="KV11" s="33"/>
      <c r="KW11" s="33"/>
      <c r="KX11" s="33"/>
      <c r="KY11" s="33"/>
      <c r="KZ11" s="34"/>
      <c r="LA11" s="34"/>
      <c r="LB11" s="33"/>
      <c r="LC11" s="33"/>
      <c r="LD11" s="33"/>
      <c r="LE11" s="33"/>
      <c r="LF11" s="33"/>
      <c r="LG11" s="33"/>
      <c r="LH11" s="33"/>
      <c r="LI11" s="33"/>
      <c r="LJ11" s="33"/>
      <c r="LK11" s="33"/>
      <c r="LL11" s="33"/>
      <c r="LM11" s="33"/>
      <c r="LN11" s="33"/>
      <c r="LO11" s="33"/>
      <c r="LP11" s="33"/>
      <c r="LQ11" s="33"/>
      <c r="LR11" s="33"/>
      <c r="LS11" s="33"/>
      <c r="LT11" s="33"/>
      <c r="LU11" s="33"/>
      <c r="LV11" s="33"/>
      <c r="LW11" s="33"/>
      <c r="LX11" s="33"/>
      <c r="LY11" s="33"/>
      <c r="LZ11" s="33"/>
      <c r="MA11" s="33"/>
      <c r="MB11" s="33"/>
      <c r="MC11" s="33"/>
      <c r="MD11" s="33"/>
      <c r="ME11" s="34"/>
      <c r="MF11" s="33"/>
      <c r="MG11" s="33"/>
      <c r="MH11" s="33"/>
      <c r="MI11" s="33"/>
      <c r="MJ11" s="33"/>
      <c r="MK11" s="33"/>
      <c r="ML11" s="33"/>
      <c r="MM11" s="33"/>
      <c r="MN11" s="33"/>
      <c r="MO11" s="33"/>
      <c r="MP11" s="33"/>
      <c r="MQ11" s="33"/>
      <c r="MR11" s="33"/>
      <c r="MS11" s="33"/>
      <c r="MT11" s="33"/>
      <c r="MU11" s="33"/>
      <c r="MV11" s="33"/>
      <c r="MW11" s="33"/>
      <c r="MX11" s="33"/>
      <c r="MY11" s="33"/>
      <c r="MZ11" s="33"/>
      <c r="NA11" s="33"/>
      <c r="NB11" s="33"/>
      <c r="NC11" s="33"/>
      <c r="ND11" s="33"/>
      <c r="NE11" s="34"/>
      <c r="NF11" s="33"/>
      <c r="NG11" s="33"/>
      <c r="NH11" s="33"/>
      <c r="NI11" s="33"/>
      <c r="NJ11" s="33"/>
      <c r="NK11" s="33"/>
      <c r="NL11" s="33"/>
      <c r="NM11" s="33"/>
      <c r="NN11" s="33"/>
      <c r="NO11" s="33"/>
      <c r="NP11" s="33"/>
      <c r="NQ11" s="33"/>
      <c r="NR11" s="34"/>
      <c r="NS11" s="33"/>
      <c r="NT11" s="33"/>
      <c r="NU11" s="33"/>
      <c r="NV11" s="33"/>
      <c r="NW11" s="34"/>
      <c r="NX11" s="33"/>
      <c r="NY11" s="33"/>
      <c r="NZ11" s="33"/>
      <c r="OA11" s="33"/>
      <c r="OB11" s="33"/>
      <c r="OC11" s="33"/>
      <c r="OD11" s="33"/>
      <c r="OE11" s="33"/>
      <c r="OF11" s="33"/>
      <c r="OG11" s="33"/>
      <c r="OH11" s="33"/>
      <c r="OI11" s="33"/>
      <c r="OJ11" s="33"/>
      <c r="OK11" s="33"/>
      <c r="OL11" s="33">
        <v>1</v>
      </c>
      <c r="OM11" s="33"/>
      <c r="ON11" s="33"/>
      <c r="OO11" s="33"/>
      <c r="OP11" s="33"/>
      <c r="OQ11" s="33"/>
      <c r="OR11" s="33"/>
      <c r="OS11" s="33"/>
      <c r="OT11" s="33"/>
      <c r="OU11" s="33"/>
      <c r="OV11" s="33">
        <v>1</v>
      </c>
      <c r="OW11" s="33"/>
      <c r="OX11" s="33"/>
      <c r="OY11" s="33"/>
      <c r="OZ11" s="33"/>
      <c r="PA11" s="33"/>
      <c r="PB11" s="33"/>
      <c r="PC11" s="33"/>
      <c r="PD11" s="33"/>
      <c r="PE11" s="33"/>
      <c r="PF11" s="33">
        <v>1</v>
      </c>
      <c r="PG11" s="33"/>
      <c r="PH11" s="33"/>
      <c r="PI11" s="33"/>
      <c r="PJ11" s="33"/>
      <c r="PK11" s="33">
        <v>1</v>
      </c>
      <c r="PL11" s="33"/>
      <c r="PM11" s="33"/>
      <c r="PN11" s="33"/>
      <c r="PO11" s="33"/>
      <c r="PP11" s="33"/>
      <c r="PQ11" s="33"/>
      <c r="PR11" s="33"/>
      <c r="PS11" s="33"/>
      <c r="PT11" s="33"/>
      <c r="PU11" s="33"/>
      <c r="PV11" s="33"/>
      <c r="PW11" s="33"/>
      <c r="PX11" s="33"/>
      <c r="PY11" s="33"/>
      <c r="PZ11" s="33"/>
      <c r="QA11" s="33"/>
      <c r="QB11" s="33"/>
      <c r="QC11" s="33"/>
      <c r="QD11" s="33"/>
      <c r="QE11" s="33"/>
      <c r="QF11" s="33"/>
      <c r="QG11" s="33"/>
      <c r="QH11" s="33"/>
    </row>
    <row r="12" spans="2:460">
      <c r="B12" s="53"/>
      <c r="C12" s="53">
        <v>6</v>
      </c>
      <c r="D12" s="53" t="s">
        <v>51</v>
      </c>
      <c r="E12" s="13" t="s">
        <v>52</v>
      </c>
      <c r="F12" s="18">
        <v>7</v>
      </c>
      <c r="G12" s="4" t="s">
        <v>43</v>
      </c>
      <c r="H12" s="4">
        <v>129890</v>
      </c>
      <c r="I12" s="4">
        <v>130040</v>
      </c>
      <c r="J12" s="44">
        <v>18056.882000000001</v>
      </c>
      <c r="K12" s="46">
        <v>4.75</v>
      </c>
      <c r="L12" s="38">
        <v>181.69248020581065</v>
      </c>
      <c r="M12" s="38">
        <v>122.15835061169956</v>
      </c>
      <c r="N12" s="38">
        <v>43.515832674446585</v>
      </c>
      <c r="O12" s="38">
        <v>64.871820270916231</v>
      </c>
      <c r="P12" s="39">
        <v>4.9999999999999991</v>
      </c>
      <c r="Q12" s="39">
        <v>4.4841116747670967E-2</v>
      </c>
      <c r="R12" s="39">
        <v>127.01292848601398</v>
      </c>
      <c r="S12" s="39">
        <v>4.4269322443839503</v>
      </c>
      <c r="T12" s="41">
        <v>2.5915647952350603E-3</v>
      </c>
      <c r="U12" s="38">
        <v>102.25064152068286</v>
      </c>
      <c r="V12" s="35">
        <v>4000</v>
      </c>
      <c r="W12" s="4">
        <v>5</v>
      </c>
      <c r="X12" s="4"/>
      <c r="Y12" s="4">
        <f t="shared" si="1"/>
        <v>5</v>
      </c>
      <c r="Z12" s="53">
        <v>22</v>
      </c>
      <c r="AA12" s="4"/>
      <c r="AB12" s="5">
        <f t="shared" si="0"/>
        <v>42</v>
      </c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 t="s">
        <v>48</v>
      </c>
      <c r="BO12" s="5" t="s">
        <v>48</v>
      </c>
      <c r="BP12" s="5" t="s">
        <v>48</v>
      </c>
      <c r="BQ12" s="5" t="s">
        <v>48</v>
      </c>
      <c r="BR12" s="5" t="s">
        <v>48</v>
      </c>
      <c r="BS12" s="5" t="s">
        <v>48</v>
      </c>
      <c r="BT12" s="5" t="s">
        <v>48</v>
      </c>
      <c r="BU12" s="5" t="s">
        <v>48</v>
      </c>
      <c r="BV12" s="5" t="s">
        <v>48</v>
      </c>
      <c r="BW12" s="5" t="s">
        <v>48</v>
      </c>
      <c r="BX12" s="5" t="s">
        <v>48</v>
      </c>
      <c r="BY12" s="5" t="s">
        <v>48</v>
      </c>
      <c r="BZ12" s="5" t="s">
        <v>48</v>
      </c>
      <c r="CA12" s="5" t="s">
        <v>48</v>
      </c>
      <c r="CB12" s="5" t="s">
        <v>48</v>
      </c>
      <c r="CC12" s="5" t="s">
        <v>48</v>
      </c>
      <c r="CD12" s="5" t="s">
        <v>48</v>
      </c>
      <c r="CE12" s="5" t="s">
        <v>48</v>
      </c>
      <c r="CF12" s="5" t="s">
        <v>48</v>
      </c>
      <c r="CG12" s="5" t="s">
        <v>48</v>
      </c>
      <c r="CH12" s="5" t="s">
        <v>48</v>
      </c>
      <c r="CI12" s="5" t="s">
        <v>48</v>
      </c>
      <c r="CJ12" s="5"/>
      <c r="CK12" s="5" t="s">
        <v>48</v>
      </c>
      <c r="CL12" s="5" t="s">
        <v>48</v>
      </c>
      <c r="CM12" s="5" t="s">
        <v>48</v>
      </c>
      <c r="CN12" s="5" t="s">
        <v>48</v>
      </c>
      <c r="CO12" s="5" t="s">
        <v>48</v>
      </c>
      <c r="CP12" s="5" t="s">
        <v>48</v>
      </c>
      <c r="CQ12" s="5"/>
      <c r="CR12" s="5" t="s">
        <v>48</v>
      </c>
      <c r="CS12" s="5" t="s">
        <v>48</v>
      </c>
      <c r="CT12" s="5" t="s">
        <v>48</v>
      </c>
      <c r="CU12" s="5" t="s">
        <v>48</v>
      </c>
      <c r="CV12" s="5" t="s">
        <v>48</v>
      </c>
      <c r="CW12" s="5" t="s">
        <v>48</v>
      </c>
      <c r="CX12" s="5" t="s">
        <v>48</v>
      </c>
      <c r="CY12" s="5" t="s">
        <v>48</v>
      </c>
      <c r="CZ12" s="5" t="s">
        <v>48</v>
      </c>
      <c r="DA12" s="5"/>
      <c r="DB12" s="5"/>
      <c r="DC12" s="5"/>
      <c r="DD12" s="5"/>
      <c r="DE12" s="5"/>
      <c r="DF12" s="5" t="s">
        <v>48</v>
      </c>
      <c r="DG12" s="5" t="s">
        <v>48</v>
      </c>
      <c r="DH12" s="5" t="s">
        <v>48</v>
      </c>
      <c r="DI12" s="5" t="s">
        <v>48</v>
      </c>
      <c r="DJ12" s="5"/>
      <c r="DK12" s="5" t="s">
        <v>48</v>
      </c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29"/>
      <c r="IE12" s="33"/>
      <c r="IF12" s="33"/>
      <c r="IG12" s="33"/>
      <c r="IH12" s="33"/>
      <c r="II12" s="33"/>
      <c r="IJ12" s="33"/>
      <c r="IK12" s="33"/>
      <c r="IL12" s="33">
        <v>1</v>
      </c>
      <c r="IM12" s="33"/>
      <c r="IN12" s="34"/>
      <c r="IO12" s="33"/>
      <c r="IP12" s="33"/>
      <c r="IQ12" s="33">
        <v>1</v>
      </c>
      <c r="IR12" s="33"/>
      <c r="IS12" s="33">
        <v>1</v>
      </c>
      <c r="IT12" s="33"/>
      <c r="IU12" s="33"/>
      <c r="IV12" s="33">
        <v>1</v>
      </c>
      <c r="IW12" s="33"/>
      <c r="IX12" s="33">
        <v>1</v>
      </c>
      <c r="IY12" s="33"/>
      <c r="IZ12" s="33"/>
      <c r="JA12" s="33"/>
      <c r="JB12" s="33"/>
      <c r="JC12" s="33"/>
      <c r="JD12" s="33"/>
      <c r="JE12" s="33"/>
      <c r="JF12" s="34"/>
      <c r="JG12" s="33"/>
      <c r="JH12" s="33"/>
      <c r="JI12" s="33"/>
      <c r="JJ12" s="33"/>
      <c r="JK12" s="33"/>
      <c r="JL12" s="33"/>
      <c r="JM12" s="33"/>
      <c r="JN12" s="33"/>
      <c r="JO12" s="33"/>
      <c r="JP12" s="33"/>
      <c r="JQ12" s="33"/>
      <c r="JR12" s="33"/>
      <c r="JS12" s="33"/>
      <c r="JT12" s="33"/>
      <c r="JU12" s="33"/>
      <c r="JV12" s="33"/>
      <c r="JW12" s="33"/>
      <c r="JX12" s="33"/>
      <c r="JY12" s="33"/>
      <c r="JZ12" s="33"/>
      <c r="KA12" s="33"/>
      <c r="KB12" s="34"/>
      <c r="KC12" s="33"/>
      <c r="KD12" s="33"/>
      <c r="KE12" s="33"/>
      <c r="KF12" s="33"/>
      <c r="KG12" s="33"/>
      <c r="KH12" s="33"/>
      <c r="KI12" s="33"/>
      <c r="KJ12" s="33"/>
      <c r="KK12" s="33"/>
      <c r="KL12" s="33"/>
      <c r="KM12" s="33"/>
      <c r="KN12" s="33"/>
      <c r="KO12" s="33"/>
      <c r="KP12" s="33"/>
      <c r="KQ12" s="33"/>
      <c r="KR12" s="33"/>
      <c r="KS12" s="33"/>
      <c r="KT12" s="33"/>
      <c r="KU12" s="33"/>
      <c r="KV12" s="33"/>
      <c r="KW12" s="33"/>
      <c r="KX12" s="33"/>
      <c r="KY12" s="33"/>
      <c r="KZ12" s="34"/>
      <c r="LA12" s="34"/>
      <c r="LB12" s="33"/>
      <c r="LC12" s="33"/>
      <c r="LD12" s="33"/>
      <c r="LE12" s="33"/>
      <c r="LF12" s="33"/>
      <c r="LG12" s="33"/>
      <c r="LH12" s="33"/>
      <c r="LI12" s="33"/>
      <c r="LJ12" s="33"/>
      <c r="LK12" s="33"/>
      <c r="LL12" s="33"/>
      <c r="LM12" s="33"/>
      <c r="LN12" s="33"/>
      <c r="LO12" s="33"/>
      <c r="LP12" s="33"/>
      <c r="LQ12" s="33"/>
      <c r="LR12" s="33"/>
      <c r="LS12" s="33"/>
      <c r="LT12" s="33"/>
      <c r="LU12" s="33"/>
      <c r="LV12" s="33"/>
      <c r="LW12" s="33"/>
      <c r="LX12" s="33"/>
      <c r="LY12" s="33"/>
      <c r="LZ12" s="33"/>
      <c r="MA12" s="33"/>
      <c r="MB12" s="33"/>
      <c r="MC12" s="33"/>
      <c r="MD12" s="33"/>
      <c r="ME12" s="34"/>
      <c r="MF12" s="33"/>
      <c r="MG12" s="33"/>
      <c r="MH12" s="33"/>
      <c r="MI12" s="33"/>
      <c r="MJ12" s="33"/>
      <c r="MK12" s="33"/>
      <c r="ML12" s="33"/>
      <c r="MM12" s="33"/>
      <c r="MN12" s="33"/>
      <c r="MO12" s="33"/>
      <c r="MP12" s="33"/>
      <c r="MQ12" s="33"/>
      <c r="MR12" s="33"/>
      <c r="MS12" s="33"/>
      <c r="MT12" s="33"/>
      <c r="MU12" s="33"/>
      <c r="MV12" s="33"/>
      <c r="MW12" s="33"/>
      <c r="MX12" s="33"/>
      <c r="MY12" s="33"/>
      <c r="MZ12" s="33"/>
      <c r="NA12" s="33"/>
      <c r="NB12" s="33"/>
      <c r="NC12" s="33"/>
      <c r="ND12" s="33"/>
      <c r="NE12" s="34"/>
      <c r="NF12" s="33"/>
      <c r="NG12" s="33"/>
      <c r="NH12" s="33"/>
      <c r="NI12" s="33"/>
      <c r="NJ12" s="33"/>
      <c r="NK12" s="33"/>
      <c r="NL12" s="33"/>
      <c r="NM12" s="33"/>
      <c r="NN12" s="33"/>
      <c r="NO12" s="33"/>
      <c r="NP12" s="33"/>
      <c r="NQ12" s="33"/>
      <c r="NR12" s="34"/>
      <c r="NS12" s="33"/>
      <c r="NT12" s="33"/>
      <c r="NU12" s="33"/>
      <c r="NV12" s="33"/>
      <c r="NW12" s="34"/>
      <c r="NX12" s="33"/>
      <c r="NY12" s="33"/>
      <c r="NZ12" s="33"/>
      <c r="OA12" s="33"/>
      <c r="OB12" s="33"/>
      <c r="OC12" s="33"/>
      <c r="OD12" s="33"/>
      <c r="OE12" s="33"/>
      <c r="OF12" s="33"/>
      <c r="OG12" s="33"/>
      <c r="OH12" s="33"/>
      <c r="OI12" s="33"/>
      <c r="OJ12" s="33"/>
      <c r="OK12" s="33"/>
      <c r="OL12" s="33"/>
      <c r="OM12" s="33"/>
      <c r="ON12" s="33"/>
      <c r="OO12" s="33"/>
      <c r="OP12" s="33"/>
      <c r="OQ12" s="33"/>
      <c r="OR12" s="33"/>
      <c r="OS12" s="33"/>
      <c r="OT12" s="33"/>
      <c r="OU12" s="33"/>
      <c r="OV12" s="33"/>
      <c r="OW12" s="33"/>
      <c r="OX12" s="33"/>
      <c r="OY12" s="33"/>
      <c r="OZ12" s="33"/>
      <c r="PA12" s="33"/>
      <c r="PB12" s="33"/>
      <c r="PC12" s="33"/>
      <c r="PD12" s="33"/>
      <c r="PE12" s="33"/>
      <c r="PF12" s="33"/>
      <c r="PG12" s="33"/>
      <c r="PH12" s="33"/>
      <c r="PI12" s="33"/>
      <c r="PJ12" s="33"/>
      <c r="PK12" s="33"/>
      <c r="PL12" s="33"/>
      <c r="PM12" s="33"/>
      <c r="PN12" s="33"/>
      <c r="PO12" s="33"/>
      <c r="PP12" s="33"/>
      <c r="PQ12" s="33"/>
      <c r="PR12" s="33"/>
      <c r="PS12" s="33"/>
      <c r="PT12" s="33"/>
      <c r="PU12" s="33"/>
      <c r="PV12" s="33"/>
      <c r="PW12" s="33"/>
      <c r="PX12" s="33"/>
      <c r="PY12" s="33"/>
      <c r="PZ12" s="33"/>
      <c r="QA12" s="33"/>
      <c r="QB12" s="33"/>
      <c r="QC12" s="33"/>
      <c r="QD12" s="33"/>
      <c r="QE12" s="33"/>
      <c r="QF12" s="33"/>
      <c r="QG12" s="33"/>
      <c r="QH12" s="33"/>
    </row>
    <row r="13" spans="2:460">
      <c r="B13" s="53"/>
      <c r="C13" s="53"/>
      <c r="D13" s="53"/>
      <c r="E13" s="13" t="s">
        <v>53</v>
      </c>
      <c r="F13" s="18">
        <v>8</v>
      </c>
      <c r="G13" s="4" t="s">
        <v>43</v>
      </c>
      <c r="H13" s="4">
        <v>130040</v>
      </c>
      <c r="I13" s="4">
        <v>130060</v>
      </c>
      <c r="J13" s="44">
        <v>3072.7</v>
      </c>
      <c r="K13" s="46">
        <v>4.3699999999999992</v>
      </c>
      <c r="L13" s="38">
        <v>176.71207605616212</v>
      </c>
      <c r="M13" s="38">
        <v>118.80984683426433</v>
      </c>
      <c r="N13" s="38">
        <v>42.323012622776147</v>
      </c>
      <c r="O13" s="38">
        <v>62.222864125987421</v>
      </c>
      <c r="P13" s="39">
        <v>4.9999999999999991</v>
      </c>
      <c r="Q13" s="39">
        <v>4.5894174643529753E-2</v>
      </c>
      <c r="R13" s="39">
        <v>127.21455136577715</v>
      </c>
      <c r="S13" s="39">
        <v>4.4419157457282221</v>
      </c>
      <c r="T13" s="41">
        <v>2.4891984482822501E-3</v>
      </c>
      <c r="U13" s="38">
        <v>101.90059051835658</v>
      </c>
      <c r="V13" s="35">
        <v>8000</v>
      </c>
      <c r="W13" s="4">
        <v>1</v>
      </c>
      <c r="X13" s="4"/>
      <c r="Y13" s="4">
        <f t="shared" si="1"/>
        <v>1</v>
      </c>
      <c r="Z13" s="53"/>
      <c r="AA13" s="4"/>
      <c r="AB13" s="5">
        <f t="shared" si="0"/>
        <v>37</v>
      </c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 t="s">
        <v>48</v>
      </c>
      <c r="BS13" s="5" t="s">
        <v>48</v>
      </c>
      <c r="BT13" s="5" t="s">
        <v>48</v>
      </c>
      <c r="BU13" s="5" t="s">
        <v>48</v>
      </c>
      <c r="BV13" s="5" t="s">
        <v>48</v>
      </c>
      <c r="BW13" s="5" t="s">
        <v>48</v>
      </c>
      <c r="BX13" s="5" t="s">
        <v>48</v>
      </c>
      <c r="BY13" s="5" t="s">
        <v>48</v>
      </c>
      <c r="BZ13" s="5" t="s">
        <v>48</v>
      </c>
      <c r="CA13" s="5" t="s">
        <v>48</v>
      </c>
      <c r="CB13" s="5" t="s">
        <v>48</v>
      </c>
      <c r="CC13" s="5" t="s">
        <v>48</v>
      </c>
      <c r="CD13" s="5" t="s">
        <v>48</v>
      </c>
      <c r="CE13" s="5" t="s">
        <v>48</v>
      </c>
      <c r="CF13" s="5" t="s">
        <v>48</v>
      </c>
      <c r="CG13" s="5" t="s">
        <v>48</v>
      </c>
      <c r="CH13" s="5" t="s">
        <v>48</v>
      </c>
      <c r="CI13" s="5" t="s">
        <v>48</v>
      </c>
      <c r="CJ13" s="5"/>
      <c r="CK13" s="5" t="s">
        <v>48</v>
      </c>
      <c r="CL13" s="5" t="s">
        <v>48</v>
      </c>
      <c r="CM13" s="5" t="s">
        <v>48</v>
      </c>
      <c r="CN13" s="5" t="s">
        <v>48</v>
      </c>
      <c r="CO13" s="5" t="s">
        <v>48</v>
      </c>
      <c r="CP13" s="5" t="s">
        <v>48</v>
      </c>
      <c r="CQ13" s="5"/>
      <c r="CR13" s="5" t="s">
        <v>48</v>
      </c>
      <c r="CS13" s="5" t="s">
        <v>48</v>
      </c>
      <c r="CT13" s="5" t="s">
        <v>48</v>
      </c>
      <c r="CU13" s="5" t="s">
        <v>48</v>
      </c>
      <c r="CV13" s="5" t="s">
        <v>48</v>
      </c>
      <c r="CW13" s="5" t="s">
        <v>48</v>
      </c>
      <c r="CX13" s="5" t="s">
        <v>48</v>
      </c>
      <c r="CY13" s="5" t="s">
        <v>48</v>
      </c>
      <c r="CZ13" s="5" t="s">
        <v>48</v>
      </c>
      <c r="DA13" s="5"/>
      <c r="DB13" s="5"/>
      <c r="DC13" s="5"/>
      <c r="DD13" s="5"/>
      <c r="DE13" s="5"/>
      <c r="DF13" s="5" t="s">
        <v>48</v>
      </c>
      <c r="DG13" s="5" t="s">
        <v>48</v>
      </c>
      <c r="DH13" s="5" t="s">
        <v>48</v>
      </c>
      <c r="DI13" s="5" t="s">
        <v>48</v>
      </c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29"/>
      <c r="IE13" s="33"/>
      <c r="IF13" s="33"/>
      <c r="IG13" s="33"/>
      <c r="IH13" s="33"/>
      <c r="II13" s="33"/>
      <c r="IJ13" s="33"/>
      <c r="IK13" s="33"/>
      <c r="IL13" s="33"/>
      <c r="IM13" s="33"/>
      <c r="IN13" s="34"/>
      <c r="IO13" s="33"/>
      <c r="IP13" s="33"/>
      <c r="IQ13" s="33"/>
      <c r="IR13" s="33"/>
      <c r="IS13" s="33"/>
      <c r="IT13" s="33"/>
      <c r="IU13" s="33"/>
      <c r="IV13" s="33"/>
      <c r="IW13" s="33"/>
      <c r="IX13" s="33"/>
      <c r="IY13" s="33"/>
      <c r="IZ13" s="33"/>
      <c r="JA13" s="33">
        <v>1</v>
      </c>
      <c r="JB13" s="33"/>
      <c r="JC13" s="33"/>
      <c r="JD13" s="33"/>
      <c r="JE13" s="33"/>
      <c r="JF13" s="34"/>
      <c r="JG13" s="33"/>
      <c r="JH13" s="33"/>
      <c r="JI13" s="33"/>
      <c r="JJ13" s="33"/>
      <c r="JK13" s="33"/>
      <c r="JL13" s="33"/>
      <c r="JM13" s="33"/>
      <c r="JN13" s="33"/>
      <c r="JO13" s="33"/>
      <c r="JP13" s="33"/>
      <c r="JQ13" s="33"/>
      <c r="JR13" s="33"/>
      <c r="JS13" s="33"/>
      <c r="JT13" s="33"/>
      <c r="JU13" s="33"/>
      <c r="JV13" s="33"/>
      <c r="JW13" s="33"/>
      <c r="JX13" s="33"/>
      <c r="JY13" s="33"/>
      <c r="JZ13" s="33"/>
      <c r="KA13" s="33"/>
      <c r="KB13" s="34"/>
      <c r="KC13" s="33"/>
      <c r="KD13" s="33"/>
      <c r="KE13" s="33"/>
      <c r="KF13" s="33"/>
      <c r="KG13" s="33"/>
      <c r="KH13" s="33"/>
      <c r="KI13" s="33"/>
      <c r="KJ13" s="33"/>
      <c r="KK13" s="33"/>
      <c r="KL13" s="33"/>
      <c r="KM13" s="33"/>
      <c r="KN13" s="33"/>
      <c r="KO13" s="33"/>
      <c r="KP13" s="33"/>
      <c r="KQ13" s="33"/>
      <c r="KR13" s="33"/>
      <c r="KS13" s="33"/>
      <c r="KT13" s="33"/>
      <c r="KU13" s="33"/>
      <c r="KV13" s="33"/>
      <c r="KW13" s="33"/>
      <c r="KX13" s="33"/>
      <c r="KY13" s="33"/>
      <c r="KZ13" s="34"/>
      <c r="LA13" s="34"/>
      <c r="LB13" s="33"/>
      <c r="LC13" s="33"/>
      <c r="LD13" s="33"/>
      <c r="LE13" s="33"/>
      <c r="LF13" s="33"/>
      <c r="LG13" s="33"/>
      <c r="LH13" s="33"/>
      <c r="LI13" s="33"/>
      <c r="LJ13" s="33"/>
      <c r="LK13" s="33"/>
      <c r="LL13" s="33"/>
      <c r="LM13" s="33"/>
      <c r="LN13" s="33"/>
      <c r="LO13" s="33"/>
      <c r="LP13" s="33"/>
      <c r="LQ13" s="33"/>
      <c r="LR13" s="33"/>
      <c r="LS13" s="33"/>
      <c r="LT13" s="33"/>
      <c r="LU13" s="33"/>
      <c r="LV13" s="33"/>
      <c r="LW13" s="33"/>
      <c r="LX13" s="33"/>
      <c r="LY13" s="33"/>
      <c r="LZ13" s="33"/>
      <c r="MA13" s="33"/>
      <c r="MB13" s="33"/>
      <c r="MC13" s="33"/>
      <c r="MD13" s="33"/>
      <c r="ME13" s="34"/>
      <c r="MF13" s="33"/>
      <c r="MG13" s="33"/>
      <c r="MH13" s="33"/>
      <c r="MI13" s="33"/>
      <c r="MJ13" s="33"/>
      <c r="MK13" s="33"/>
      <c r="ML13" s="33"/>
      <c r="MM13" s="33"/>
      <c r="MN13" s="33"/>
      <c r="MO13" s="33"/>
      <c r="MP13" s="33"/>
      <c r="MQ13" s="33"/>
      <c r="MR13" s="33"/>
      <c r="MS13" s="33"/>
      <c r="MT13" s="33"/>
      <c r="MU13" s="33"/>
      <c r="MV13" s="33"/>
      <c r="MW13" s="33"/>
      <c r="MX13" s="33"/>
      <c r="MY13" s="33"/>
      <c r="MZ13" s="33"/>
      <c r="NA13" s="33"/>
      <c r="NB13" s="33"/>
      <c r="NC13" s="33"/>
      <c r="ND13" s="33"/>
      <c r="NE13" s="34"/>
      <c r="NF13" s="33"/>
      <c r="NG13" s="33"/>
      <c r="NH13" s="33"/>
      <c r="NI13" s="33"/>
      <c r="NJ13" s="33"/>
      <c r="NK13" s="33"/>
      <c r="NL13" s="33"/>
      <c r="NM13" s="33"/>
      <c r="NN13" s="33"/>
      <c r="NO13" s="33"/>
      <c r="NP13" s="33"/>
      <c r="NQ13" s="33"/>
      <c r="NR13" s="34"/>
      <c r="NS13" s="33"/>
      <c r="NT13" s="33"/>
      <c r="NU13" s="33"/>
      <c r="NV13" s="33"/>
      <c r="NW13" s="34"/>
      <c r="NX13" s="33"/>
      <c r="NY13" s="33"/>
      <c r="NZ13" s="33"/>
      <c r="OA13" s="33"/>
      <c r="OB13" s="33"/>
      <c r="OC13" s="33"/>
      <c r="OD13" s="33"/>
      <c r="OE13" s="33"/>
      <c r="OF13" s="33"/>
      <c r="OG13" s="33"/>
      <c r="OH13" s="33"/>
      <c r="OI13" s="33"/>
      <c r="OJ13" s="33"/>
      <c r="OK13" s="33"/>
      <c r="OL13" s="33"/>
      <c r="OM13" s="33"/>
      <c r="ON13" s="33"/>
      <c r="OO13" s="33"/>
      <c r="OP13" s="33"/>
      <c r="OQ13" s="33"/>
      <c r="OR13" s="33"/>
      <c r="OS13" s="33"/>
      <c r="OT13" s="33"/>
      <c r="OU13" s="33"/>
      <c r="OV13" s="33"/>
      <c r="OW13" s="33"/>
      <c r="OX13" s="33"/>
      <c r="OY13" s="33"/>
      <c r="OZ13" s="33"/>
      <c r="PA13" s="33"/>
      <c r="PB13" s="33"/>
      <c r="PC13" s="33"/>
      <c r="PD13" s="33"/>
      <c r="PE13" s="33"/>
      <c r="PF13" s="33"/>
      <c r="PG13" s="33"/>
      <c r="PH13" s="33"/>
      <c r="PI13" s="33"/>
      <c r="PJ13" s="33"/>
      <c r="PK13" s="33"/>
      <c r="PL13" s="33"/>
      <c r="PM13" s="33"/>
      <c r="PN13" s="33"/>
      <c r="PO13" s="33"/>
      <c r="PP13" s="33"/>
      <c r="PQ13" s="33"/>
      <c r="PR13" s="33"/>
      <c r="PS13" s="33"/>
      <c r="PT13" s="33"/>
      <c r="PU13" s="33"/>
      <c r="PV13" s="33"/>
      <c r="PW13" s="33"/>
      <c r="PX13" s="33"/>
      <c r="PY13" s="33"/>
      <c r="PZ13" s="33"/>
      <c r="QA13" s="33"/>
      <c r="QB13" s="33"/>
      <c r="QC13" s="33"/>
      <c r="QD13" s="33"/>
      <c r="QE13" s="33"/>
      <c r="QF13" s="33"/>
      <c r="QG13" s="33"/>
      <c r="QH13" s="33"/>
    </row>
    <row r="14" spans="2:460" ht="13.15" customHeight="1">
      <c r="B14" s="53"/>
      <c r="C14" s="53"/>
      <c r="D14" s="53"/>
      <c r="E14" s="13" t="s">
        <v>54</v>
      </c>
      <c r="F14" s="18">
        <v>9</v>
      </c>
      <c r="G14" s="4" t="s">
        <v>43</v>
      </c>
      <c r="H14" s="4">
        <v>130060</v>
      </c>
      <c r="I14" s="4">
        <v>130105</v>
      </c>
      <c r="J14" s="44">
        <v>4851</v>
      </c>
      <c r="K14" s="46">
        <v>5.3199999999999994</v>
      </c>
      <c r="L14" s="38">
        <v>188.6874263638741</v>
      </c>
      <c r="M14" s="38">
        <v>126.86130300862185</v>
      </c>
      <c r="N14" s="38">
        <v>45.191140899840697</v>
      </c>
      <c r="O14" s="38">
        <v>68.653881413169231</v>
      </c>
      <c r="P14" s="39">
        <v>4.9999999999999991</v>
      </c>
      <c r="Q14" s="39">
        <v>4.4569641598030368E-2</v>
      </c>
      <c r="R14" s="39">
        <v>126.9601829220793</v>
      </c>
      <c r="S14" s="39">
        <v>4.5322888565341186</v>
      </c>
      <c r="T14" s="41">
        <v>2.7374789142381702E-3</v>
      </c>
      <c r="U14" s="38">
        <v>102.72641573982796</v>
      </c>
      <c r="V14" s="74">
        <v>8000</v>
      </c>
      <c r="W14" s="53">
        <v>2</v>
      </c>
      <c r="X14" s="53"/>
      <c r="Y14" s="53">
        <f t="shared" si="1"/>
        <v>2</v>
      </c>
      <c r="Z14" s="53"/>
      <c r="AA14" s="50"/>
      <c r="AB14" s="22">
        <f t="shared" si="0"/>
        <v>40</v>
      </c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 t="s">
        <v>48</v>
      </c>
      <c r="BS14" s="22" t="s">
        <v>48</v>
      </c>
      <c r="BT14" s="22" t="s">
        <v>48</v>
      </c>
      <c r="BU14" s="22" t="s">
        <v>48</v>
      </c>
      <c r="BV14" s="22" t="s">
        <v>48</v>
      </c>
      <c r="BW14" s="22" t="s">
        <v>48</v>
      </c>
      <c r="BX14" s="22" t="s">
        <v>48</v>
      </c>
      <c r="BY14" s="22" t="s">
        <v>48</v>
      </c>
      <c r="BZ14" s="22" t="s">
        <v>48</v>
      </c>
      <c r="CA14" s="22" t="s">
        <v>48</v>
      </c>
      <c r="CB14" s="22" t="s">
        <v>48</v>
      </c>
      <c r="CC14" s="22" t="s">
        <v>48</v>
      </c>
      <c r="CD14" s="22" t="s">
        <v>48</v>
      </c>
      <c r="CE14" s="22" t="s">
        <v>48</v>
      </c>
      <c r="CF14" s="22" t="s">
        <v>48</v>
      </c>
      <c r="CG14" s="22" t="s">
        <v>48</v>
      </c>
      <c r="CH14" s="22" t="s">
        <v>48</v>
      </c>
      <c r="CI14" s="22" t="s">
        <v>48</v>
      </c>
      <c r="CJ14" s="22" t="s">
        <v>48</v>
      </c>
      <c r="CK14" s="22" t="s">
        <v>48</v>
      </c>
      <c r="CL14" s="22" t="s">
        <v>48</v>
      </c>
      <c r="CM14" s="22" t="s">
        <v>48</v>
      </c>
      <c r="CN14" s="22" t="s">
        <v>48</v>
      </c>
      <c r="CO14" s="22" t="s">
        <v>48</v>
      </c>
      <c r="CP14" s="22" t="s">
        <v>48</v>
      </c>
      <c r="CQ14" s="22" t="s">
        <v>48</v>
      </c>
      <c r="CR14" s="22" t="s">
        <v>48</v>
      </c>
      <c r="CS14" s="22" t="s">
        <v>48</v>
      </c>
      <c r="CT14" s="22" t="s">
        <v>48</v>
      </c>
      <c r="CU14" s="22" t="s">
        <v>48</v>
      </c>
      <c r="CV14" s="22" t="s">
        <v>48</v>
      </c>
      <c r="CW14" s="22" t="s">
        <v>48</v>
      </c>
      <c r="CX14" s="22" t="s">
        <v>48</v>
      </c>
      <c r="CY14" s="22" t="s">
        <v>48</v>
      </c>
      <c r="CZ14" s="22" t="s">
        <v>48</v>
      </c>
      <c r="DA14" s="22" t="s">
        <v>48</v>
      </c>
      <c r="DB14" s="22"/>
      <c r="DC14" s="22"/>
      <c r="DD14" s="22"/>
      <c r="DE14" s="22"/>
      <c r="DF14" s="22" t="s">
        <v>48</v>
      </c>
      <c r="DG14" s="22" t="s">
        <v>48</v>
      </c>
      <c r="DH14" s="22" t="s">
        <v>48</v>
      </c>
      <c r="DI14" s="22" t="s">
        <v>48</v>
      </c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8"/>
      <c r="IE14" s="53"/>
      <c r="IF14" s="53"/>
      <c r="IG14" s="53"/>
      <c r="IH14" s="53"/>
      <c r="II14" s="53"/>
      <c r="IJ14" s="53"/>
      <c r="IK14" s="53"/>
      <c r="IL14" s="53"/>
      <c r="IM14" s="53"/>
      <c r="IN14" s="54"/>
      <c r="IO14" s="53"/>
      <c r="IP14" s="53"/>
      <c r="IQ14" s="53"/>
      <c r="IR14" s="53"/>
      <c r="IS14" s="53"/>
      <c r="IT14" s="53"/>
      <c r="IU14" s="53"/>
      <c r="IV14" s="53"/>
      <c r="IW14" s="53"/>
      <c r="IX14" s="53"/>
      <c r="IY14" s="53"/>
      <c r="IZ14" s="53"/>
      <c r="JA14" s="53"/>
      <c r="JB14" s="53"/>
      <c r="JC14" s="53"/>
      <c r="JD14" s="53"/>
      <c r="JE14" s="53"/>
      <c r="JF14" s="54"/>
      <c r="JG14" s="53"/>
      <c r="JH14" s="53">
        <v>1</v>
      </c>
      <c r="JI14" s="53"/>
      <c r="JJ14" s="53"/>
      <c r="JK14" s="53"/>
      <c r="JL14" s="53"/>
      <c r="JM14" s="53">
        <v>1</v>
      </c>
      <c r="JN14" s="53"/>
      <c r="JO14" s="53"/>
      <c r="JP14" s="53"/>
      <c r="JQ14" s="53"/>
      <c r="JR14" s="53"/>
      <c r="JS14" s="53"/>
      <c r="JT14" s="53"/>
      <c r="JU14" s="53"/>
      <c r="JV14" s="53"/>
      <c r="JW14" s="53"/>
      <c r="JX14" s="53"/>
      <c r="JY14" s="53"/>
      <c r="JZ14" s="53"/>
      <c r="KA14" s="53"/>
      <c r="KB14" s="54"/>
      <c r="KC14" s="53"/>
      <c r="KD14" s="53"/>
      <c r="KE14" s="53"/>
      <c r="KF14" s="53"/>
      <c r="KG14" s="53"/>
      <c r="KH14" s="53"/>
      <c r="KI14" s="53"/>
      <c r="KJ14" s="53"/>
      <c r="KK14" s="53"/>
      <c r="KL14" s="53"/>
      <c r="KM14" s="53"/>
      <c r="KN14" s="53"/>
      <c r="KO14" s="53"/>
      <c r="KP14" s="53"/>
      <c r="KQ14" s="53"/>
      <c r="KR14" s="53"/>
      <c r="KS14" s="53"/>
      <c r="KT14" s="53"/>
      <c r="KU14" s="53"/>
      <c r="KV14" s="53"/>
      <c r="KW14" s="53"/>
      <c r="KX14" s="53"/>
      <c r="KY14" s="53"/>
      <c r="KZ14" s="54"/>
      <c r="LA14" s="54"/>
      <c r="LB14" s="53"/>
      <c r="LC14" s="53"/>
      <c r="LD14" s="53"/>
      <c r="LE14" s="53"/>
      <c r="LF14" s="53"/>
      <c r="LG14" s="53"/>
      <c r="LH14" s="53"/>
      <c r="LI14" s="53"/>
      <c r="LJ14" s="53"/>
      <c r="LK14" s="53"/>
      <c r="LL14" s="53"/>
      <c r="LM14" s="53"/>
      <c r="LN14" s="53"/>
      <c r="LO14" s="53"/>
      <c r="LP14" s="53"/>
      <c r="LQ14" s="53"/>
      <c r="LR14" s="53"/>
      <c r="LS14" s="53"/>
      <c r="LT14" s="53"/>
      <c r="LU14" s="53"/>
      <c r="LV14" s="53"/>
      <c r="LW14" s="53"/>
      <c r="LX14" s="53"/>
      <c r="LY14" s="53"/>
      <c r="LZ14" s="53"/>
      <c r="MA14" s="53"/>
      <c r="MB14" s="53"/>
      <c r="MC14" s="53"/>
      <c r="MD14" s="53"/>
      <c r="ME14" s="54"/>
      <c r="MF14" s="53"/>
      <c r="MG14" s="53"/>
      <c r="MH14" s="53"/>
      <c r="MI14" s="53"/>
      <c r="MJ14" s="53"/>
      <c r="MK14" s="53"/>
      <c r="ML14" s="53"/>
      <c r="MM14" s="53"/>
      <c r="MN14" s="53"/>
      <c r="MO14" s="53"/>
      <c r="MP14" s="53"/>
      <c r="MQ14" s="53"/>
      <c r="MR14" s="53"/>
      <c r="MS14" s="53"/>
      <c r="MT14" s="53"/>
      <c r="MU14" s="53"/>
      <c r="MV14" s="53"/>
      <c r="MW14" s="53"/>
      <c r="MX14" s="53"/>
      <c r="MY14" s="53"/>
      <c r="MZ14" s="53"/>
      <c r="NA14" s="53"/>
      <c r="NB14" s="53"/>
      <c r="NC14" s="53"/>
      <c r="ND14" s="53"/>
      <c r="NE14" s="54"/>
      <c r="NF14" s="53"/>
      <c r="NG14" s="53"/>
      <c r="NH14" s="53"/>
      <c r="NI14" s="53"/>
      <c r="NJ14" s="53"/>
      <c r="NK14" s="53"/>
      <c r="NL14" s="53"/>
      <c r="NM14" s="53"/>
      <c r="NN14" s="53"/>
      <c r="NO14" s="53"/>
      <c r="NP14" s="53"/>
      <c r="NQ14" s="53"/>
      <c r="NR14" s="54"/>
      <c r="NS14" s="53"/>
      <c r="NT14" s="53"/>
      <c r="NU14" s="53"/>
      <c r="NV14" s="53"/>
      <c r="NW14" s="54"/>
      <c r="NX14" s="53"/>
      <c r="NY14" s="53"/>
      <c r="NZ14" s="53"/>
      <c r="OA14" s="53"/>
      <c r="OB14" s="53"/>
      <c r="OC14" s="53"/>
      <c r="OD14" s="53"/>
      <c r="OE14" s="53"/>
      <c r="OF14" s="53"/>
      <c r="OG14" s="53"/>
      <c r="OH14" s="53"/>
      <c r="OI14" s="53"/>
      <c r="OJ14" s="53"/>
      <c r="OK14" s="53"/>
      <c r="OL14" s="53"/>
      <c r="OM14" s="53"/>
      <c r="ON14" s="53"/>
      <c r="OO14" s="53"/>
      <c r="OP14" s="53"/>
      <c r="OQ14" s="53"/>
      <c r="OR14" s="53"/>
      <c r="OS14" s="53"/>
      <c r="OT14" s="53"/>
      <c r="OU14" s="53"/>
      <c r="OV14" s="53"/>
      <c r="OW14" s="53"/>
      <c r="OX14" s="53"/>
      <c r="OY14" s="53"/>
      <c r="OZ14" s="53"/>
      <c r="PA14" s="53"/>
      <c r="PB14" s="53"/>
      <c r="PC14" s="53"/>
      <c r="PD14" s="53"/>
      <c r="PE14" s="53"/>
      <c r="PF14" s="53"/>
      <c r="PG14" s="53"/>
      <c r="PH14" s="53"/>
      <c r="PI14" s="53"/>
      <c r="PJ14" s="53"/>
      <c r="PK14" s="53"/>
      <c r="PL14" s="53"/>
      <c r="PM14" s="53"/>
      <c r="PN14" s="53"/>
      <c r="PO14" s="53"/>
      <c r="PP14" s="53"/>
      <c r="PQ14" s="53"/>
      <c r="PR14" s="53"/>
      <c r="PS14" s="53"/>
      <c r="PT14" s="53"/>
      <c r="PU14" s="53"/>
      <c r="PV14" s="53"/>
      <c r="PW14" s="53"/>
      <c r="PX14" s="53"/>
      <c r="PY14" s="53"/>
      <c r="PZ14" s="53"/>
      <c r="QA14" s="53"/>
      <c r="QB14" s="53"/>
      <c r="QC14" s="53"/>
      <c r="QD14" s="53"/>
      <c r="QE14" s="53"/>
      <c r="QF14" s="53"/>
      <c r="QG14" s="53"/>
      <c r="QH14" s="53"/>
    </row>
    <row r="15" spans="2:460" ht="13.15" customHeight="1">
      <c r="B15" s="53"/>
      <c r="C15" s="53"/>
      <c r="D15" s="53"/>
      <c r="E15" s="13" t="s">
        <v>49</v>
      </c>
      <c r="F15" s="18">
        <v>10</v>
      </c>
      <c r="G15" s="4" t="s">
        <v>43</v>
      </c>
      <c r="H15" s="4">
        <v>130105</v>
      </c>
      <c r="I15" s="4">
        <v>130195</v>
      </c>
      <c r="J15" s="44">
        <v>6400.6799999999994</v>
      </c>
      <c r="K15" s="46">
        <v>3.8</v>
      </c>
      <c r="L15" s="38">
        <v>168.66835745494032</v>
      </c>
      <c r="M15" s="38">
        <v>113.40176722636389</v>
      </c>
      <c r="N15" s="38">
        <v>40.396520605414679</v>
      </c>
      <c r="O15" s="38">
        <v>58.023119979966999</v>
      </c>
      <c r="P15" s="39">
        <v>4.9999999999999991</v>
      </c>
      <c r="Q15" s="39">
        <v>5.033956116972161E-2</v>
      </c>
      <c r="R15" s="39">
        <v>128.01758859289055</v>
      </c>
      <c r="S15" s="39">
        <v>4.7390329467495587</v>
      </c>
      <c r="T15" s="41">
        <v>2.3266027231723628E-3</v>
      </c>
      <c r="U15" s="38">
        <v>101.31384472827166</v>
      </c>
      <c r="V15" s="74"/>
      <c r="W15" s="53"/>
      <c r="X15" s="53"/>
      <c r="Y15" s="53">
        <f t="shared" si="1"/>
        <v>0</v>
      </c>
      <c r="Z15" s="53"/>
      <c r="AA15" s="51"/>
      <c r="AB15" s="22">
        <f t="shared" si="0"/>
        <v>46</v>
      </c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 t="s">
        <v>48</v>
      </c>
      <c r="BU15" s="22" t="s">
        <v>48</v>
      </c>
      <c r="BV15" s="22" t="s">
        <v>48</v>
      </c>
      <c r="BW15" s="22" t="s">
        <v>48</v>
      </c>
      <c r="BX15" s="22" t="s">
        <v>48</v>
      </c>
      <c r="BY15" s="22" t="s">
        <v>48</v>
      </c>
      <c r="BZ15" s="22" t="s">
        <v>48</v>
      </c>
      <c r="CA15" s="22" t="s">
        <v>48</v>
      </c>
      <c r="CB15" s="22" t="s">
        <v>48</v>
      </c>
      <c r="CC15" s="22" t="s">
        <v>48</v>
      </c>
      <c r="CD15" s="22" t="s">
        <v>48</v>
      </c>
      <c r="CE15" s="22" t="s">
        <v>48</v>
      </c>
      <c r="CF15" s="22" t="s">
        <v>48</v>
      </c>
      <c r="CG15" s="22" t="s">
        <v>48</v>
      </c>
      <c r="CH15" s="22" t="s">
        <v>48</v>
      </c>
      <c r="CI15" s="22" t="s">
        <v>48</v>
      </c>
      <c r="CJ15" s="22" t="s">
        <v>48</v>
      </c>
      <c r="CK15" s="22" t="s">
        <v>48</v>
      </c>
      <c r="CL15" s="22" t="s">
        <v>48</v>
      </c>
      <c r="CM15" s="22" t="s">
        <v>48</v>
      </c>
      <c r="CN15" s="22" t="s">
        <v>48</v>
      </c>
      <c r="CO15" s="22" t="s">
        <v>48</v>
      </c>
      <c r="CP15" s="22" t="s">
        <v>48</v>
      </c>
      <c r="CQ15" s="22" t="s">
        <v>48</v>
      </c>
      <c r="CR15" s="22" t="s">
        <v>48</v>
      </c>
      <c r="CS15" s="22" t="s">
        <v>48</v>
      </c>
      <c r="CT15" s="22" t="s">
        <v>48</v>
      </c>
      <c r="CU15" s="22" t="s">
        <v>48</v>
      </c>
      <c r="CV15" s="22" t="s">
        <v>48</v>
      </c>
      <c r="CW15" s="22" t="s">
        <v>48</v>
      </c>
      <c r="CX15" s="22" t="s">
        <v>48</v>
      </c>
      <c r="CY15" s="22" t="s">
        <v>48</v>
      </c>
      <c r="CZ15" s="22" t="s">
        <v>48</v>
      </c>
      <c r="DA15" s="22" t="s">
        <v>48</v>
      </c>
      <c r="DB15" s="22" t="s">
        <v>48</v>
      </c>
      <c r="DC15" s="22" t="s">
        <v>48</v>
      </c>
      <c r="DD15" s="22" t="s">
        <v>48</v>
      </c>
      <c r="DE15" s="22" t="s">
        <v>48</v>
      </c>
      <c r="DF15" s="22" t="s">
        <v>48</v>
      </c>
      <c r="DG15" s="22" t="s">
        <v>48</v>
      </c>
      <c r="DH15" s="22" t="s">
        <v>48</v>
      </c>
      <c r="DI15" s="22" t="s">
        <v>48</v>
      </c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 t="s">
        <v>48</v>
      </c>
      <c r="GC15" s="22" t="s">
        <v>48</v>
      </c>
      <c r="GD15" s="22" t="s">
        <v>48</v>
      </c>
      <c r="GE15" s="22" t="s">
        <v>48</v>
      </c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8"/>
      <c r="IE15" s="53"/>
      <c r="IF15" s="53"/>
      <c r="IG15" s="53"/>
      <c r="IH15" s="53"/>
      <c r="II15" s="53"/>
      <c r="IJ15" s="53"/>
      <c r="IK15" s="53"/>
      <c r="IL15" s="53"/>
      <c r="IM15" s="53"/>
      <c r="IN15" s="54"/>
      <c r="IO15" s="53"/>
      <c r="IP15" s="53"/>
      <c r="IQ15" s="53"/>
      <c r="IR15" s="53"/>
      <c r="IS15" s="53"/>
      <c r="IT15" s="53"/>
      <c r="IU15" s="53"/>
      <c r="IV15" s="53"/>
      <c r="IW15" s="53"/>
      <c r="IX15" s="53"/>
      <c r="IY15" s="53"/>
      <c r="IZ15" s="53"/>
      <c r="JA15" s="53"/>
      <c r="JB15" s="53"/>
      <c r="JC15" s="53"/>
      <c r="JD15" s="53"/>
      <c r="JE15" s="53"/>
      <c r="JF15" s="54"/>
      <c r="JG15" s="53"/>
      <c r="JH15" s="53"/>
      <c r="JI15" s="53"/>
      <c r="JJ15" s="53"/>
      <c r="JK15" s="53"/>
      <c r="JL15" s="53"/>
      <c r="JM15" s="53"/>
      <c r="JN15" s="53"/>
      <c r="JO15" s="53"/>
      <c r="JP15" s="53"/>
      <c r="JQ15" s="53"/>
      <c r="JR15" s="53"/>
      <c r="JS15" s="53"/>
      <c r="JT15" s="53"/>
      <c r="JU15" s="53"/>
      <c r="JV15" s="53"/>
      <c r="JW15" s="53"/>
      <c r="JX15" s="53"/>
      <c r="JY15" s="53"/>
      <c r="JZ15" s="53"/>
      <c r="KA15" s="53"/>
      <c r="KB15" s="54"/>
      <c r="KC15" s="53"/>
      <c r="KD15" s="53"/>
      <c r="KE15" s="53"/>
      <c r="KF15" s="53"/>
      <c r="KG15" s="53"/>
      <c r="KH15" s="53"/>
      <c r="KI15" s="53"/>
      <c r="KJ15" s="53"/>
      <c r="KK15" s="53"/>
      <c r="KL15" s="53"/>
      <c r="KM15" s="53"/>
      <c r="KN15" s="53"/>
      <c r="KO15" s="53"/>
      <c r="KP15" s="53"/>
      <c r="KQ15" s="53"/>
      <c r="KR15" s="53"/>
      <c r="KS15" s="53"/>
      <c r="KT15" s="53"/>
      <c r="KU15" s="53"/>
      <c r="KV15" s="53"/>
      <c r="KW15" s="53"/>
      <c r="KX15" s="53"/>
      <c r="KY15" s="53"/>
      <c r="KZ15" s="54"/>
      <c r="LA15" s="54"/>
      <c r="LB15" s="53"/>
      <c r="LC15" s="53"/>
      <c r="LD15" s="53"/>
      <c r="LE15" s="53"/>
      <c r="LF15" s="53"/>
      <c r="LG15" s="53"/>
      <c r="LH15" s="53"/>
      <c r="LI15" s="53"/>
      <c r="LJ15" s="53"/>
      <c r="LK15" s="53"/>
      <c r="LL15" s="53"/>
      <c r="LM15" s="53"/>
      <c r="LN15" s="53"/>
      <c r="LO15" s="53"/>
      <c r="LP15" s="53"/>
      <c r="LQ15" s="53"/>
      <c r="LR15" s="53"/>
      <c r="LS15" s="53"/>
      <c r="LT15" s="53"/>
      <c r="LU15" s="53"/>
      <c r="LV15" s="53"/>
      <c r="LW15" s="53"/>
      <c r="LX15" s="53"/>
      <c r="LY15" s="53"/>
      <c r="LZ15" s="53"/>
      <c r="MA15" s="53"/>
      <c r="MB15" s="53"/>
      <c r="MC15" s="53"/>
      <c r="MD15" s="53"/>
      <c r="ME15" s="54"/>
      <c r="MF15" s="53"/>
      <c r="MG15" s="53"/>
      <c r="MH15" s="53"/>
      <c r="MI15" s="53"/>
      <c r="MJ15" s="53"/>
      <c r="MK15" s="53"/>
      <c r="ML15" s="53"/>
      <c r="MM15" s="53"/>
      <c r="MN15" s="53"/>
      <c r="MO15" s="53"/>
      <c r="MP15" s="53"/>
      <c r="MQ15" s="53"/>
      <c r="MR15" s="53"/>
      <c r="MS15" s="53"/>
      <c r="MT15" s="53"/>
      <c r="MU15" s="53"/>
      <c r="MV15" s="53"/>
      <c r="MW15" s="53"/>
      <c r="MX15" s="53"/>
      <c r="MY15" s="53"/>
      <c r="MZ15" s="53"/>
      <c r="NA15" s="53"/>
      <c r="NB15" s="53"/>
      <c r="NC15" s="53"/>
      <c r="ND15" s="53"/>
      <c r="NE15" s="54"/>
      <c r="NF15" s="53"/>
      <c r="NG15" s="53"/>
      <c r="NH15" s="53"/>
      <c r="NI15" s="53"/>
      <c r="NJ15" s="53"/>
      <c r="NK15" s="53"/>
      <c r="NL15" s="53"/>
      <c r="NM15" s="53"/>
      <c r="NN15" s="53"/>
      <c r="NO15" s="53"/>
      <c r="NP15" s="53"/>
      <c r="NQ15" s="53"/>
      <c r="NR15" s="54"/>
      <c r="NS15" s="53"/>
      <c r="NT15" s="53"/>
      <c r="NU15" s="53"/>
      <c r="NV15" s="53"/>
      <c r="NW15" s="54"/>
      <c r="NX15" s="53"/>
      <c r="NY15" s="53"/>
      <c r="NZ15" s="53"/>
      <c r="OA15" s="53"/>
      <c r="OB15" s="53"/>
      <c r="OC15" s="53"/>
      <c r="OD15" s="53"/>
      <c r="OE15" s="53"/>
      <c r="OF15" s="53"/>
      <c r="OG15" s="53"/>
      <c r="OH15" s="53"/>
      <c r="OI15" s="53"/>
      <c r="OJ15" s="53"/>
      <c r="OK15" s="53"/>
      <c r="OL15" s="53"/>
      <c r="OM15" s="53"/>
      <c r="ON15" s="53"/>
      <c r="OO15" s="53"/>
      <c r="OP15" s="53"/>
      <c r="OQ15" s="53"/>
      <c r="OR15" s="53"/>
      <c r="OS15" s="53"/>
      <c r="OT15" s="53"/>
      <c r="OU15" s="53"/>
      <c r="OV15" s="53"/>
      <c r="OW15" s="53"/>
      <c r="OX15" s="53"/>
      <c r="OY15" s="53"/>
      <c r="OZ15" s="53"/>
      <c r="PA15" s="53"/>
      <c r="PB15" s="53"/>
      <c r="PC15" s="53"/>
      <c r="PD15" s="53"/>
      <c r="PE15" s="53"/>
      <c r="PF15" s="53"/>
      <c r="PG15" s="53"/>
      <c r="PH15" s="53"/>
      <c r="PI15" s="53"/>
      <c r="PJ15" s="53"/>
      <c r="PK15" s="53"/>
      <c r="PL15" s="53"/>
      <c r="PM15" s="53"/>
      <c r="PN15" s="53"/>
      <c r="PO15" s="53"/>
      <c r="PP15" s="53"/>
      <c r="PQ15" s="53"/>
      <c r="PR15" s="53"/>
      <c r="PS15" s="53"/>
      <c r="PT15" s="53"/>
      <c r="PU15" s="53"/>
      <c r="PV15" s="53"/>
      <c r="PW15" s="53"/>
      <c r="PX15" s="53"/>
      <c r="PY15" s="53"/>
      <c r="PZ15" s="53"/>
      <c r="QA15" s="53"/>
      <c r="QB15" s="53"/>
      <c r="QC15" s="53"/>
      <c r="QD15" s="53"/>
      <c r="QE15" s="53"/>
      <c r="QF15" s="53"/>
      <c r="QG15" s="53"/>
      <c r="QH15" s="53"/>
    </row>
    <row r="16" spans="2:460">
      <c r="B16" s="53"/>
      <c r="C16" s="53"/>
      <c r="D16" s="53"/>
      <c r="E16" s="13" t="s">
        <v>49</v>
      </c>
      <c r="F16" s="18">
        <v>11</v>
      </c>
      <c r="G16" s="4" t="s">
        <v>43</v>
      </c>
      <c r="H16" s="4">
        <v>130195</v>
      </c>
      <c r="I16" s="4">
        <v>130260</v>
      </c>
      <c r="J16" s="44">
        <v>1620.18</v>
      </c>
      <c r="K16" s="7"/>
      <c r="L16" s="7"/>
      <c r="M16" s="7"/>
      <c r="N16" s="7"/>
      <c r="O16" s="7"/>
      <c r="P16" s="23"/>
      <c r="Q16" s="7"/>
      <c r="R16" s="7"/>
      <c r="S16" s="7"/>
      <c r="T16" s="7"/>
      <c r="U16" s="7"/>
      <c r="V16" s="35">
        <v>1620.18</v>
      </c>
      <c r="W16" s="6"/>
      <c r="X16" s="6"/>
      <c r="Y16" s="6"/>
      <c r="Z16" s="53"/>
      <c r="AA16" s="4">
        <f>+ROUNDUP(J16/V16,0)</f>
        <v>1</v>
      </c>
      <c r="AB16" s="5">
        <f t="shared" si="0"/>
        <v>0</v>
      </c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29"/>
      <c r="IE16" s="6"/>
      <c r="IF16" s="6"/>
      <c r="IG16" s="6"/>
      <c r="IH16" s="6"/>
      <c r="II16" s="6"/>
      <c r="IJ16" s="6"/>
      <c r="IK16" s="6"/>
      <c r="IL16" s="6"/>
      <c r="IM16" s="6"/>
      <c r="IN16" s="31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31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31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31"/>
      <c r="LA16" s="31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31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31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31"/>
      <c r="NS16" s="6"/>
      <c r="NT16" s="6"/>
      <c r="NU16" s="6"/>
      <c r="NV16" s="6"/>
      <c r="NW16" s="31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</row>
    <row r="17" spans="2:450">
      <c r="B17" s="53"/>
      <c r="C17" s="53"/>
      <c r="D17" s="53"/>
      <c r="E17" s="13" t="s">
        <v>55</v>
      </c>
      <c r="F17" s="18">
        <v>12</v>
      </c>
      <c r="G17" s="4" t="s">
        <v>56</v>
      </c>
      <c r="H17" s="4">
        <v>630</v>
      </c>
      <c r="I17" s="4">
        <v>710</v>
      </c>
      <c r="J17" s="44">
        <v>1613.84</v>
      </c>
      <c r="K17" s="46">
        <v>12.35</v>
      </c>
      <c r="L17" s="38">
        <v>249.8396729124949</v>
      </c>
      <c r="M17" s="38">
        <v>167.97614477927544</v>
      </c>
      <c r="N17" s="38">
        <v>59.837266735439165</v>
      </c>
      <c r="O17" s="38">
        <v>104.60266712508505</v>
      </c>
      <c r="P17" s="39">
        <v>4.9999999999999991</v>
      </c>
      <c r="Q17" s="39">
        <v>3.7442997377439662E-2</v>
      </c>
      <c r="R17" s="39">
        <v>125.44681223653392</v>
      </c>
      <c r="S17" s="39">
        <v>4.6811873278337988</v>
      </c>
      <c r="T17" s="41">
        <v>4.1127520093490978E-3</v>
      </c>
      <c r="U17" s="38">
        <v>106.26205055106745</v>
      </c>
      <c r="V17" s="35">
        <v>1613.84</v>
      </c>
      <c r="W17" s="4">
        <v>1</v>
      </c>
      <c r="X17" s="4"/>
      <c r="Y17" s="4">
        <f t="shared" si="1"/>
        <v>1</v>
      </c>
      <c r="Z17" s="53"/>
      <c r="AA17" s="4"/>
      <c r="AB17" s="5">
        <f t="shared" si="0"/>
        <v>23</v>
      </c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 t="s">
        <v>48</v>
      </c>
      <c r="BO17" s="5" t="s">
        <v>48</v>
      </c>
      <c r="BP17" s="5"/>
      <c r="BQ17" s="5" t="s">
        <v>48</v>
      </c>
      <c r="BR17" s="5" t="s">
        <v>48</v>
      </c>
      <c r="BS17" s="5" t="s">
        <v>48</v>
      </c>
      <c r="BT17" s="5" t="s">
        <v>48</v>
      </c>
      <c r="BU17" s="5" t="s">
        <v>48</v>
      </c>
      <c r="BV17" s="5" t="s">
        <v>57</v>
      </c>
      <c r="BW17" s="5" t="s">
        <v>57</v>
      </c>
      <c r="BX17" s="5" t="s">
        <v>48</v>
      </c>
      <c r="BY17" s="5" t="s">
        <v>48</v>
      </c>
      <c r="BZ17" s="5" t="s">
        <v>48</v>
      </c>
      <c r="CA17" s="5" t="s">
        <v>48</v>
      </c>
      <c r="CB17" s="5" t="s">
        <v>48</v>
      </c>
      <c r="CC17" s="5" t="s">
        <v>48</v>
      </c>
      <c r="CD17" s="5" t="s">
        <v>48</v>
      </c>
      <c r="CE17" s="5" t="s">
        <v>48</v>
      </c>
      <c r="CF17" s="5" t="s">
        <v>48</v>
      </c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 t="s">
        <v>48</v>
      </c>
      <c r="DG17" s="5" t="s">
        <v>48</v>
      </c>
      <c r="DH17" s="5" t="s">
        <v>48</v>
      </c>
      <c r="DI17" s="5" t="s">
        <v>48</v>
      </c>
      <c r="DJ17" s="5" t="s">
        <v>48</v>
      </c>
      <c r="DK17" s="5" t="s">
        <v>48</v>
      </c>
      <c r="DL17" s="5" t="s">
        <v>48</v>
      </c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29"/>
      <c r="IE17" s="33"/>
      <c r="IF17" s="33"/>
      <c r="IG17" s="33"/>
      <c r="IH17" s="33"/>
      <c r="II17" s="33"/>
      <c r="IJ17" s="33"/>
      <c r="IK17" s="33"/>
      <c r="IL17" s="33"/>
      <c r="IM17" s="33"/>
      <c r="IN17" s="34"/>
      <c r="IO17" s="33"/>
      <c r="IP17" s="33"/>
      <c r="IQ17" s="33"/>
      <c r="IR17" s="33"/>
      <c r="IS17" s="33"/>
      <c r="IT17" s="33"/>
      <c r="IU17" s="33"/>
      <c r="IV17" s="33"/>
      <c r="IW17" s="33"/>
      <c r="IX17" s="33"/>
      <c r="IY17" s="33"/>
      <c r="IZ17" s="33"/>
      <c r="JA17" s="33"/>
      <c r="JB17" s="33"/>
      <c r="JC17" s="33"/>
      <c r="JD17" s="33"/>
      <c r="JE17" s="33"/>
      <c r="JF17" s="34"/>
      <c r="JG17" s="33"/>
      <c r="JH17" s="33"/>
      <c r="JI17" s="33"/>
      <c r="JJ17" s="33"/>
      <c r="JK17" s="33"/>
      <c r="JL17" s="33"/>
      <c r="JM17" s="33"/>
      <c r="JN17" s="33"/>
      <c r="JO17" s="33"/>
      <c r="JP17" s="33"/>
      <c r="JQ17" s="33"/>
      <c r="JR17" s="33"/>
      <c r="JS17" s="33"/>
      <c r="JT17" s="33"/>
      <c r="JU17" s="33"/>
      <c r="JV17" s="33"/>
      <c r="JW17" s="33">
        <v>1</v>
      </c>
      <c r="JX17" s="33"/>
      <c r="JY17" s="33"/>
      <c r="JZ17" s="33"/>
      <c r="KA17" s="33"/>
      <c r="KB17" s="34"/>
      <c r="KC17" s="33"/>
      <c r="KD17" s="33"/>
      <c r="KE17" s="33"/>
      <c r="KF17" s="33"/>
      <c r="KG17" s="33"/>
      <c r="KH17" s="33"/>
      <c r="KI17" s="33"/>
      <c r="KJ17" s="33"/>
      <c r="KK17" s="33"/>
      <c r="KL17" s="33"/>
      <c r="KM17" s="33"/>
      <c r="KN17" s="33"/>
      <c r="KO17" s="33"/>
      <c r="KP17" s="33"/>
      <c r="KQ17" s="33"/>
      <c r="KR17" s="33"/>
      <c r="KS17" s="33"/>
      <c r="KT17" s="33"/>
      <c r="KU17" s="33"/>
      <c r="KV17" s="33"/>
      <c r="KW17" s="33"/>
      <c r="KX17" s="33"/>
      <c r="KY17" s="33"/>
      <c r="KZ17" s="34"/>
      <c r="LA17" s="34"/>
      <c r="LB17" s="33"/>
      <c r="LC17" s="33"/>
      <c r="LD17" s="33"/>
      <c r="LE17" s="33"/>
      <c r="LF17" s="33"/>
      <c r="LG17" s="33"/>
      <c r="LH17" s="33"/>
      <c r="LI17" s="33"/>
      <c r="LJ17" s="33"/>
      <c r="LK17" s="33"/>
      <c r="LL17" s="33"/>
      <c r="LM17" s="33"/>
      <c r="LN17" s="33"/>
      <c r="LO17" s="33"/>
      <c r="LP17" s="33"/>
      <c r="LQ17" s="33"/>
      <c r="LR17" s="33"/>
      <c r="LS17" s="33"/>
      <c r="LT17" s="33"/>
      <c r="LU17" s="33"/>
      <c r="LV17" s="33"/>
      <c r="LW17" s="33"/>
      <c r="LX17" s="33"/>
      <c r="LY17" s="33"/>
      <c r="LZ17" s="33"/>
      <c r="MA17" s="33"/>
      <c r="MB17" s="33"/>
      <c r="MC17" s="33"/>
      <c r="MD17" s="33"/>
      <c r="ME17" s="34"/>
      <c r="MF17" s="33"/>
      <c r="MG17" s="33"/>
      <c r="MH17" s="33"/>
      <c r="MI17" s="33"/>
      <c r="MJ17" s="33"/>
      <c r="MK17" s="33"/>
      <c r="ML17" s="33"/>
      <c r="MM17" s="33"/>
      <c r="MN17" s="33"/>
      <c r="MO17" s="33"/>
      <c r="MP17" s="33"/>
      <c r="MQ17" s="33"/>
      <c r="MR17" s="33"/>
      <c r="MS17" s="33"/>
      <c r="MT17" s="33"/>
      <c r="MU17" s="33"/>
      <c r="MV17" s="33"/>
      <c r="MW17" s="33"/>
      <c r="MX17" s="33"/>
      <c r="MY17" s="33"/>
      <c r="MZ17" s="33"/>
      <c r="NA17" s="33"/>
      <c r="NB17" s="33"/>
      <c r="NC17" s="33"/>
      <c r="ND17" s="33"/>
      <c r="NE17" s="34"/>
      <c r="NF17" s="33"/>
      <c r="NG17" s="33"/>
      <c r="NH17" s="33"/>
      <c r="NI17" s="33"/>
      <c r="NJ17" s="33"/>
      <c r="NK17" s="33"/>
      <c r="NL17" s="33"/>
      <c r="NM17" s="33"/>
      <c r="NN17" s="33"/>
      <c r="NO17" s="33"/>
      <c r="NP17" s="33"/>
      <c r="NQ17" s="33"/>
      <c r="NR17" s="34"/>
      <c r="NS17" s="33"/>
      <c r="NT17" s="33"/>
      <c r="NU17" s="33"/>
      <c r="NV17" s="33"/>
      <c r="NW17" s="34"/>
      <c r="NX17" s="33"/>
      <c r="NY17" s="33"/>
      <c r="NZ17" s="33"/>
      <c r="OA17" s="33"/>
      <c r="OB17" s="33"/>
      <c r="OC17" s="33"/>
      <c r="OD17" s="33"/>
      <c r="OE17" s="33"/>
      <c r="OF17" s="33"/>
      <c r="OG17" s="33"/>
      <c r="OH17" s="33"/>
      <c r="OI17" s="33"/>
      <c r="OJ17" s="33"/>
      <c r="OK17" s="33"/>
      <c r="OL17" s="33"/>
      <c r="OM17" s="33"/>
      <c r="ON17" s="33"/>
      <c r="OO17" s="33"/>
      <c r="OP17" s="33"/>
      <c r="OQ17" s="33"/>
      <c r="OR17" s="33"/>
      <c r="OS17" s="33"/>
      <c r="OT17" s="33"/>
      <c r="OU17" s="33"/>
      <c r="OV17" s="33"/>
      <c r="OW17" s="33"/>
      <c r="OX17" s="33"/>
      <c r="OY17" s="33"/>
      <c r="OZ17" s="33"/>
      <c r="PA17" s="33"/>
      <c r="PB17" s="33"/>
      <c r="PC17" s="33"/>
      <c r="PD17" s="33"/>
      <c r="PE17" s="33"/>
      <c r="PF17" s="33"/>
      <c r="PG17" s="33"/>
      <c r="PH17" s="33"/>
      <c r="PI17" s="33"/>
      <c r="PJ17" s="33"/>
      <c r="PK17" s="33"/>
      <c r="PL17" s="33"/>
      <c r="PM17" s="33"/>
      <c r="PN17" s="33"/>
      <c r="PO17" s="33"/>
      <c r="PP17" s="33"/>
      <c r="PQ17" s="33"/>
      <c r="PR17" s="33"/>
      <c r="PS17" s="33"/>
      <c r="PT17" s="33"/>
      <c r="PU17" s="33"/>
      <c r="PV17" s="33"/>
      <c r="PW17" s="33"/>
      <c r="PX17" s="33"/>
      <c r="PY17" s="33"/>
      <c r="PZ17" s="33"/>
      <c r="QA17" s="33"/>
      <c r="QB17" s="33"/>
      <c r="QC17" s="33"/>
      <c r="QD17" s="33"/>
      <c r="QE17" s="33"/>
      <c r="QF17" s="33"/>
      <c r="QG17" s="33"/>
      <c r="QH17" s="33"/>
    </row>
    <row r="18" spans="2:450">
      <c r="B18" s="53"/>
      <c r="C18" s="53"/>
      <c r="D18" s="53"/>
      <c r="E18" s="13" t="s">
        <v>58</v>
      </c>
      <c r="F18" s="18">
        <v>13</v>
      </c>
      <c r="G18" s="4" t="s">
        <v>59</v>
      </c>
      <c r="H18" s="4">
        <v>10</v>
      </c>
      <c r="I18" s="4">
        <v>140</v>
      </c>
      <c r="J18" s="44">
        <v>12969.89</v>
      </c>
      <c r="K18" s="46">
        <v>9.0250000000000004</v>
      </c>
      <c r="L18" s="38">
        <v>225.03746155999255</v>
      </c>
      <c r="M18" s="38">
        <v>151.30073131740579</v>
      </c>
      <c r="N18" s="38">
        <v>53.897071093059267</v>
      </c>
      <c r="O18" s="38">
        <v>89.419633325114404</v>
      </c>
      <c r="P18" s="39">
        <v>4.9999999999999991</v>
      </c>
      <c r="Q18" s="39">
        <v>4.317019153145514E-2</v>
      </c>
      <c r="R18" s="39">
        <v>126.68307959626895</v>
      </c>
      <c r="S18" s="39">
        <v>5.0377731704757318</v>
      </c>
      <c r="T18" s="41">
        <v>3.5342151060678215E-3</v>
      </c>
      <c r="U18" s="38">
        <v>104.94525966322689</v>
      </c>
      <c r="V18" s="35">
        <v>8000</v>
      </c>
      <c r="W18" s="4">
        <v>2</v>
      </c>
      <c r="X18" s="4"/>
      <c r="Y18" s="4">
        <f t="shared" si="1"/>
        <v>2</v>
      </c>
      <c r="Z18" s="53"/>
      <c r="AA18" s="4"/>
      <c r="AB18" s="5">
        <f t="shared" si="0"/>
        <v>39</v>
      </c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 t="s">
        <v>48</v>
      </c>
      <c r="BS18" s="5" t="s">
        <v>48</v>
      </c>
      <c r="BT18" s="5" t="s">
        <v>48</v>
      </c>
      <c r="BU18" s="5" t="s">
        <v>48</v>
      </c>
      <c r="BV18" s="5" t="s">
        <v>48</v>
      </c>
      <c r="BW18" s="5" t="s">
        <v>48</v>
      </c>
      <c r="BX18" s="5" t="s">
        <v>48</v>
      </c>
      <c r="BY18" s="5" t="s">
        <v>48</v>
      </c>
      <c r="BZ18" s="5" t="s">
        <v>48</v>
      </c>
      <c r="CA18" s="5" t="s">
        <v>48</v>
      </c>
      <c r="CB18" s="5" t="s">
        <v>48</v>
      </c>
      <c r="CC18" s="5" t="s">
        <v>48</v>
      </c>
      <c r="CD18" s="5" t="s">
        <v>48</v>
      </c>
      <c r="CE18" s="5" t="s">
        <v>48</v>
      </c>
      <c r="CF18" s="5" t="s">
        <v>48</v>
      </c>
      <c r="CG18" s="5" t="s">
        <v>48</v>
      </c>
      <c r="CH18" s="5" t="s">
        <v>48</v>
      </c>
      <c r="CI18" s="5" t="s">
        <v>48</v>
      </c>
      <c r="CJ18" s="5"/>
      <c r="CK18" s="5" t="s">
        <v>48</v>
      </c>
      <c r="CL18" s="5" t="s">
        <v>48</v>
      </c>
      <c r="CM18" s="5" t="s">
        <v>48</v>
      </c>
      <c r="CN18" s="5" t="s">
        <v>48</v>
      </c>
      <c r="CO18" s="5" t="s">
        <v>48</v>
      </c>
      <c r="CP18" s="5" t="s">
        <v>48</v>
      </c>
      <c r="CQ18" s="5"/>
      <c r="CR18" s="5" t="s">
        <v>48</v>
      </c>
      <c r="CS18" s="5" t="s">
        <v>48</v>
      </c>
      <c r="CT18" s="5" t="s">
        <v>48</v>
      </c>
      <c r="CU18" s="5" t="s">
        <v>48</v>
      </c>
      <c r="CV18" s="5" t="s">
        <v>48</v>
      </c>
      <c r="CW18" s="5" t="s">
        <v>48</v>
      </c>
      <c r="CX18" s="5" t="s">
        <v>48</v>
      </c>
      <c r="CY18" s="5" t="s">
        <v>48</v>
      </c>
      <c r="CZ18" s="5" t="s">
        <v>48</v>
      </c>
      <c r="DA18" s="5" t="s">
        <v>48</v>
      </c>
      <c r="DB18" s="5"/>
      <c r="DC18" s="5"/>
      <c r="DD18" s="5"/>
      <c r="DE18" s="5"/>
      <c r="DF18" s="5" t="s">
        <v>48</v>
      </c>
      <c r="DG18" s="5" t="s">
        <v>48</v>
      </c>
      <c r="DH18" s="5" t="s">
        <v>48</v>
      </c>
      <c r="DI18" s="5" t="s">
        <v>48</v>
      </c>
      <c r="DJ18" s="5"/>
      <c r="DK18" s="5" t="s">
        <v>48</v>
      </c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29"/>
      <c r="IE18" s="33"/>
      <c r="IF18" s="33"/>
      <c r="IG18" s="33"/>
      <c r="IH18" s="33"/>
      <c r="II18" s="33"/>
      <c r="IJ18" s="33"/>
      <c r="IK18" s="33"/>
      <c r="IL18" s="33"/>
      <c r="IM18" s="33"/>
      <c r="IN18" s="34"/>
      <c r="IO18" s="33"/>
      <c r="IP18" s="33"/>
      <c r="IQ18" s="33"/>
      <c r="IR18" s="33"/>
      <c r="IS18" s="33"/>
      <c r="IT18" s="33"/>
      <c r="IU18" s="33"/>
      <c r="IV18" s="33"/>
      <c r="IW18" s="33"/>
      <c r="IX18" s="33"/>
      <c r="IY18" s="33"/>
      <c r="IZ18" s="33"/>
      <c r="JA18" s="33"/>
      <c r="JB18" s="33"/>
      <c r="JC18" s="33"/>
      <c r="JD18" s="33"/>
      <c r="JE18" s="33"/>
      <c r="JF18" s="34"/>
      <c r="JG18" s="33"/>
      <c r="JH18" s="33"/>
      <c r="JI18" s="33"/>
      <c r="JJ18" s="33"/>
      <c r="JK18" s="33"/>
      <c r="JL18" s="33"/>
      <c r="JM18" s="33"/>
      <c r="JN18" s="33"/>
      <c r="JO18" s="33"/>
      <c r="JP18" s="33">
        <v>1</v>
      </c>
      <c r="JQ18" s="33"/>
      <c r="JR18" s="33"/>
      <c r="JS18" s="33"/>
      <c r="JT18" s="33"/>
      <c r="JU18" s="33">
        <v>1</v>
      </c>
      <c r="JV18" s="33"/>
      <c r="JW18" s="33"/>
      <c r="JX18" s="33"/>
      <c r="JY18" s="33"/>
      <c r="JZ18" s="33"/>
      <c r="KA18" s="33"/>
      <c r="KB18" s="34"/>
      <c r="KC18" s="33"/>
      <c r="KD18" s="33"/>
      <c r="KE18" s="33"/>
      <c r="KF18" s="33"/>
      <c r="KG18" s="33"/>
      <c r="KH18" s="33"/>
      <c r="KI18" s="33"/>
      <c r="KJ18" s="33"/>
      <c r="KK18" s="33"/>
      <c r="KL18" s="33"/>
      <c r="KM18" s="33"/>
      <c r="KN18" s="33"/>
      <c r="KO18" s="33"/>
      <c r="KP18" s="33"/>
      <c r="KQ18" s="33"/>
      <c r="KR18" s="33"/>
      <c r="KS18" s="33"/>
      <c r="KT18" s="33"/>
      <c r="KU18" s="33"/>
      <c r="KV18" s="33"/>
      <c r="KW18" s="33"/>
      <c r="KX18" s="33"/>
      <c r="KY18" s="33"/>
      <c r="KZ18" s="34"/>
      <c r="LA18" s="34"/>
      <c r="LB18" s="33"/>
      <c r="LC18" s="33"/>
      <c r="LD18" s="33"/>
      <c r="LE18" s="33"/>
      <c r="LF18" s="33"/>
      <c r="LG18" s="33"/>
      <c r="LH18" s="33"/>
      <c r="LI18" s="33"/>
      <c r="LJ18" s="33"/>
      <c r="LK18" s="33"/>
      <c r="LL18" s="33"/>
      <c r="LM18" s="33"/>
      <c r="LN18" s="33"/>
      <c r="LO18" s="33"/>
      <c r="LP18" s="33"/>
      <c r="LQ18" s="33"/>
      <c r="LR18" s="33"/>
      <c r="LS18" s="33"/>
      <c r="LT18" s="33"/>
      <c r="LU18" s="33"/>
      <c r="LV18" s="33"/>
      <c r="LW18" s="33"/>
      <c r="LX18" s="33"/>
      <c r="LY18" s="33"/>
      <c r="LZ18" s="33"/>
      <c r="MA18" s="33"/>
      <c r="MB18" s="33"/>
      <c r="MC18" s="33"/>
      <c r="MD18" s="33"/>
      <c r="ME18" s="34"/>
      <c r="MF18" s="33"/>
      <c r="MG18" s="33"/>
      <c r="MH18" s="33"/>
      <c r="MI18" s="33"/>
      <c r="MJ18" s="33"/>
      <c r="MK18" s="33"/>
      <c r="ML18" s="33"/>
      <c r="MM18" s="33"/>
      <c r="MN18" s="33"/>
      <c r="MO18" s="33"/>
      <c r="MP18" s="33"/>
      <c r="MQ18" s="33"/>
      <c r="MR18" s="33"/>
      <c r="MS18" s="33"/>
      <c r="MT18" s="33"/>
      <c r="MU18" s="33"/>
      <c r="MV18" s="33"/>
      <c r="MW18" s="33"/>
      <c r="MX18" s="33"/>
      <c r="MY18" s="33"/>
      <c r="MZ18" s="33"/>
      <c r="NA18" s="33"/>
      <c r="NB18" s="33"/>
      <c r="NC18" s="33"/>
      <c r="ND18" s="33"/>
      <c r="NE18" s="34"/>
      <c r="NF18" s="33"/>
      <c r="NG18" s="33"/>
      <c r="NH18" s="33"/>
      <c r="NI18" s="33"/>
      <c r="NJ18" s="33"/>
      <c r="NK18" s="33"/>
      <c r="NL18" s="33"/>
      <c r="NM18" s="33"/>
      <c r="NN18" s="33"/>
      <c r="NO18" s="33"/>
      <c r="NP18" s="33"/>
      <c r="NQ18" s="33"/>
      <c r="NR18" s="34"/>
      <c r="NS18" s="33"/>
      <c r="NT18" s="33"/>
      <c r="NU18" s="33"/>
      <c r="NV18" s="33"/>
      <c r="NW18" s="34"/>
      <c r="NX18" s="33"/>
      <c r="NY18" s="33"/>
      <c r="NZ18" s="33"/>
      <c r="OA18" s="33"/>
      <c r="OB18" s="33"/>
      <c r="OC18" s="33"/>
      <c r="OD18" s="33"/>
      <c r="OE18" s="33"/>
      <c r="OF18" s="33"/>
      <c r="OG18" s="33"/>
      <c r="OH18" s="33"/>
      <c r="OI18" s="33"/>
      <c r="OJ18" s="33"/>
      <c r="OK18" s="33"/>
      <c r="OL18" s="33"/>
      <c r="OM18" s="33"/>
      <c r="ON18" s="33"/>
      <c r="OO18" s="33"/>
      <c r="OP18" s="33"/>
      <c r="OQ18" s="33"/>
      <c r="OR18" s="33"/>
      <c r="OS18" s="33"/>
      <c r="OT18" s="33"/>
      <c r="OU18" s="33"/>
      <c r="OV18" s="33"/>
      <c r="OW18" s="33"/>
      <c r="OX18" s="33"/>
      <c r="OY18" s="33"/>
      <c r="OZ18" s="33"/>
      <c r="PA18" s="33"/>
      <c r="PB18" s="33"/>
      <c r="PC18" s="33"/>
      <c r="PD18" s="33"/>
      <c r="PE18" s="33"/>
      <c r="PF18" s="33"/>
      <c r="PG18" s="33"/>
      <c r="PH18" s="33"/>
      <c r="PI18" s="33"/>
      <c r="PJ18" s="33"/>
      <c r="PK18" s="33"/>
      <c r="PL18" s="33"/>
      <c r="PM18" s="33"/>
      <c r="PN18" s="33"/>
      <c r="PO18" s="33"/>
      <c r="PP18" s="33"/>
      <c r="PQ18" s="33"/>
      <c r="PR18" s="33"/>
      <c r="PS18" s="33"/>
      <c r="PT18" s="33"/>
      <c r="PU18" s="33"/>
      <c r="PV18" s="33"/>
      <c r="PW18" s="33"/>
      <c r="PX18" s="33"/>
      <c r="PY18" s="33"/>
      <c r="PZ18" s="33"/>
      <c r="QA18" s="33"/>
      <c r="QB18" s="33"/>
      <c r="QC18" s="33"/>
      <c r="QD18" s="33"/>
      <c r="QE18" s="33"/>
      <c r="QF18" s="33"/>
      <c r="QG18" s="33"/>
      <c r="QH18" s="33"/>
    </row>
    <row r="19" spans="2:450">
      <c r="B19" s="53"/>
      <c r="C19" s="53"/>
      <c r="D19" s="53"/>
      <c r="E19" s="13" t="s">
        <v>58</v>
      </c>
      <c r="F19" s="18">
        <v>14</v>
      </c>
      <c r="G19" s="4" t="s">
        <v>59</v>
      </c>
      <c r="H19" s="4">
        <v>140</v>
      </c>
      <c r="I19" s="4">
        <v>280</v>
      </c>
      <c r="J19" s="44">
        <v>10271.41</v>
      </c>
      <c r="K19" s="46">
        <v>11.4</v>
      </c>
      <c r="L19" s="38">
        <v>243.26186606384405</v>
      </c>
      <c r="M19" s="38">
        <v>163.55365005432407</v>
      </c>
      <c r="N19" s="38">
        <v>58.261864485073687</v>
      </c>
      <c r="O19" s="38">
        <v>100.49899181896771</v>
      </c>
      <c r="P19" s="39">
        <v>4.9999999999999991</v>
      </c>
      <c r="Q19" s="39">
        <v>3.3329245038722984E-2</v>
      </c>
      <c r="R19" s="39">
        <v>124.43590961271821</v>
      </c>
      <c r="S19" s="39">
        <v>4.0300662713524051</v>
      </c>
      <c r="T19" s="41">
        <v>3.9566791872445977E-3</v>
      </c>
      <c r="U19" s="38">
        <v>105.9260168572284</v>
      </c>
      <c r="V19" s="35">
        <v>8000</v>
      </c>
      <c r="W19" s="4">
        <v>2</v>
      </c>
      <c r="X19" s="4"/>
      <c r="Y19" s="4">
        <f t="shared" si="1"/>
        <v>2</v>
      </c>
      <c r="Z19" s="53"/>
      <c r="AA19" s="4"/>
      <c r="AB19" s="5">
        <f t="shared" si="0"/>
        <v>37</v>
      </c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 t="s">
        <v>48</v>
      </c>
      <c r="BO19" s="5" t="s">
        <v>48</v>
      </c>
      <c r="BP19" s="5"/>
      <c r="BQ19" s="5" t="s">
        <v>48</v>
      </c>
      <c r="BR19" s="5" t="s">
        <v>48</v>
      </c>
      <c r="BS19" s="5" t="s">
        <v>48</v>
      </c>
      <c r="BT19" s="5" t="s">
        <v>48</v>
      </c>
      <c r="BU19" s="5" t="s">
        <v>48</v>
      </c>
      <c r="BV19" s="5" t="s">
        <v>48</v>
      </c>
      <c r="BW19" s="5" t="s">
        <v>48</v>
      </c>
      <c r="BX19" s="5" t="s">
        <v>48</v>
      </c>
      <c r="BY19" s="5" t="s">
        <v>48</v>
      </c>
      <c r="BZ19" s="5" t="s">
        <v>48</v>
      </c>
      <c r="CA19" s="5" t="s">
        <v>48</v>
      </c>
      <c r="CB19" s="5" t="s">
        <v>48</v>
      </c>
      <c r="CC19" s="5" t="s">
        <v>48</v>
      </c>
      <c r="CD19" s="5" t="s">
        <v>48</v>
      </c>
      <c r="CE19" s="5" t="s">
        <v>48</v>
      </c>
      <c r="CF19" s="5" t="s">
        <v>48</v>
      </c>
      <c r="CG19" s="5"/>
      <c r="CH19" s="5" t="s">
        <v>48</v>
      </c>
      <c r="CI19" s="5"/>
      <c r="CJ19" s="5"/>
      <c r="CK19" s="5"/>
      <c r="CL19" s="5"/>
      <c r="CM19" s="5" t="s">
        <v>48</v>
      </c>
      <c r="CN19" s="5" t="s">
        <v>48</v>
      </c>
      <c r="CO19" s="5"/>
      <c r="CP19" s="5" t="s">
        <v>48</v>
      </c>
      <c r="CQ19" s="5"/>
      <c r="CR19" s="5"/>
      <c r="CS19" s="5" t="s">
        <v>48</v>
      </c>
      <c r="CT19" s="5" t="s">
        <v>48</v>
      </c>
      <c r="CU19" s="5" t="s">
        <v>48</v>
      </c>
      <c r="CV19" s="5" t="s">
        <v>48</v>
      </c>
      <c r="CW19" s="5" t="s">
        <v>48</v>
      </c>
      <c r="CX19" s="5" t="s">
        <v>48</v>
      </c>
      <c r="CY19" s="5" t="s">
        <v>48</v>
      </c>
      <c r="CZ19" s="5" t="s">
        <v>48</v>
      </c>
      <c r="DA19" s="5"/>
      <c r="DB19" s="5"/>
      <c r="DC19" s="5"/>
      <c r="DD19" s="5"/>
      <c r="DE19" s="5"/>
      <c r="DF19" s="5" t="s">
        <v>48</v>
      </c>
      <c r="DG19" s="5" t="s">
        <v>48</v>
      </c>
      <c r="DH19" s="5" t="s">
        <v>48</v>
      </c>
      <c r="DI19" s="5" t="s">
        <v>48</v>
      </c>
      <c r="DJ19" s="5" t="s">
        <v>48</v>
      </c>
      <c r="DK19" s="5" t="s">
        <v>48</v>
      </c>
      <c r="DL19" s="5" t="s">
        <v>48</v>
      </c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29"/>
      <c r="IE19" s="33"/>
      <c r="IF19" s="33"/>
      <c r="IG19" s="33"/>
      <c r="IH19" s="33"/>
      <c r="II19" s="33"/>
      <c r="IJ19" s="33"/>
      <c r="IK19" s="33"/>
      <c r="IL19" s="33"/>
      <c r="IM19" s="33"/>
      <c r="IN19" s="34"/>
      <c r="IO19" s="33"/>
      <c r="IP19" s="33"/>
      <c r="IQ19" s="33"/>
      <c r="IR19" s="33"/>
      <c r="IS19" s="33"/>
      <c r="IT19" s="33"/>
      <c r="IU19" s="33"/>
      <c r="IV19" s="33"/>
      <c r="IW19" s="33"/>
      <c r="IX19" s="33"/>
      <c r="IY19" s="33"/>
      <c r="IZ19" s="33"/>
      <c r="JA19" s="33"/>
      <c r="JB19" s="33"/>
      <c r="JC19" s="33">
        <v>1</v>
      </c>
      <c r="JD19" s="33"/>
      <c r="JE19" s="33"/>
      <c r="JF19" s="34"/>
      <c r="JG19" s="33"/>
      <c r="JH19" s="33"/>
      <c r="JI19" s="33"/>
      <c r="JJ19" s="33"/>
      <c r="JK19" s="33">
        <v>1</v>
      </c>
      <c r="JL19" s="33"/>
      <c r="JM19" s="33"/>
      <c r="JN19" s="33"/>
      <c r="JO19" s="33"/>
      <c r="JP19" s="33"/>
      <c r="JQ19" s="33"/>
      <c r="JR19" s="33"/>
      <c r="JS19" s="33"/>
      <c r="JT19" s="33"/>
      <c r="JU19" s="33"/>
      <c r="JV19" s="33"/>
      <c r="JW19" s="33"/>
      <c r="JX19" s="33"/>
      <c r="JY19" s="33"/>
      <c r="JZ19" s="33"/>
      <c r="KA19" s="33"/>
      <c r="KB19" s="34"/>
      <c r="KC19" s="33"/>
      <c r="KD19" s="33"/>
      <c r="KE19" s="33"/>
      <c r="KF19" s="33"/>
      <c r="KG19" s="33"/>
      <c r="KH19" s="33"/>
      <c r="KI19" s="33"/>
      <c r="KJ19" s="33"/>
      <c r="KK19" s="33"/>
      <c r="KL19" s="33"/>
      <c r="KM19" s="33"/>
      <c r="KN19" s="33"/>
      <c r="KO19" s="33"/>
      <c r="KP19" s="33"/>
      <c r="KQ19" s="33"/>
      <c r="KR19" s="33"/>
      <c r="KS19" s="33"/>
      <c r="KT19" s="33"/>
      <c r="KU19" s="33"/>
      <c r="KV19" s="33"/>
      <c r="KW19" s="33"/>
      <c r="KX19" s="33"/>
      <c r="KY19" s="33"/>
      <c r="KZ19" s="34"/>
      <c r="LA19" s="34"/>
      <c r="LB19" s="33"/>
      <c r="LC19" s="33"/>
      <c r="LD19" s="33"/>
      <c r="LE19" s="33"/>
      <c r="LF19" s="33"/>
      <c r="LG19" s="33"/>
      <c r="LH19" s="33"/>
      <c r="LI19" s="33"/>
      <c r="LJ19" s="33"/>
      <c r="LK19" s="33"/>
      <c r="LL19" s="33"/>
      <c r="LM19" s="33"/>
      <c r="LN19" s="33"/>
      <c r="LO19" s="33"/>
      <c r="LP19" s="33"/>
      <c r="LQ19" s="33"/>
      <c r="LR19" s="33"/>
      <c r="LS19" s="33"/>
      <c r="LT19" s="33"/>
      <c r="LU19" s="33"/>
      <c r="LV19" s="33"/>
      <c r="LW19" s="33"/>
      <c r="LX19" s="33"/>
      <c r="LY19" s="33"/>
      <c r="LZ19" s="33"/>
      <c r="MA19" s="33"/>
      <c r="MB19" s="33"/>
      <c r="MC19" s="33"/>
      <c r="MD19" s="33"/>
      <c r="ME19" s="34"/>
      <c r="MF19" s="33"/>
      <c r="MG19" s="33"/>
      <c r="MH19" s="33"/>
      <c r="MI19" s="33"/>
      <c r="MJ19" s="33"/>
      <c r="MK19" s="33"/>
      <c r="ML19" s="33"/>
      <c r="MM19" s="33"/>
      <c r="MN19" s="33"/>
      <c r="MO19" s="33"/>
      <c r="MP19" s="33"/>
      <c r="MQ19" s="33"/>
      <c r="MR19" s="33"/>
      <c r="MS19" s="33"/>
      <c r="MT19" s="33"/>
      <c r="MU19" s="33"/>
      <c r="MV19" s="33"/>
      <c r="MW19" s="33"/>
      <c r="MX19" s="33"/>
      <c r="MY19" s="33"/>
      <c r="MZ19" s="33"/>
      <c r="NA19" s="33"/>
      <c r="NB19" s="33"/>
      <c r="NC19" s="33"/>
      <c r="ND19" s="33"/>
      <c r="NE19" s="34"/>
      <c r="NF19" s="33"/>
      <c r="NG19" s="33"/>
      <c r="NH19" s="33"/>
      <c r="NI19" s="33"/>
      <c r="NJ19" s="33"/>
      <c r="NK19" s="33"/>
      <c r="NL19" s="33"/>
      <c r="NM19" s="33"/>
      <c r="NN19" s="33"/>
      <c r="NO19" s="33"/>
      <c r="NP19" s="33"/>
      <c r="NQ19" s="33"/>
      <c r="NR19" s="34"/>
      <c r="NS19" s="33"/>
      <c r="NT19" s="33"/>
      <c r="NU19" s="33"/>
      <c r="NV19" s="33"/>
      <c r="NW19" s="34"/>
      <c r="NX19" s="33"/>
      <c r="NY19" s="33"/>
      <c r="NZ19" s="33"/>
      <c r="OA19" s="33"/>
      <c r="OB19" s="33"/>
      <c r="OC19" s="33"/>
      <c r="OD19" s="33"/>
      <c r="OE19" s="33"/>
      <c r="OF19" s="33"/>
      <c r="OG19" s="33"/>
      <c r="OH19" s="33"/>
      <c r="OI19" s="33"/>
      <c r="OJ19" s="33"/>
      <c r="OK19" s="33"/>
      <c r="OL19" s="33"/>
      <c r="OM19" s="33"/>
      <c r="ON19" s="33"/>
      <c r="OO19" s="33"/>
      <c r="OP19" s="33"/>
      <c r="OQ19" s="33"/>
      <c r="OR19" s="33"/>
      <c r="OS19" s="33"/>
      <c r="OT19" s="33"/>
      <c r="OU19" s="33"/>
      <c r="OV19" s="33"/>
      <c r="OW19" s="33"/>
      <c r="OX19" s="33"/>
      <c r="OY19" s="33"/>
      <c r="OZ19" s="33"/>
      <c r="PA19" s="33"/>
      <c r="PB19" s="33"/>
      <c r="PC19" s="33"/>
      <c r="PD19" s="33"/>
      <c r="PE19" s="33"/>
      <c r="PF19" s="33"/>
      <c r="PG19" s="33"/>
      <c r="PH19" s="33"/>
      <c r="PI19" s="33"/>
      <c r="PJ19" s="33"/>
      <c r="PK19" s="33"/>
      <c r="PL19" s="33"/>
      <c r="PM19" s="33"/>
      <c r="PN19" s="33"/>
      <c r="PO19" s="33"/>
      <c r="PP19" s="33"/>
      <c r="PQ19" s="33"/>
      <c r="PR19" s="33"/>
      <c r="PS19" s="33"/>
      <c r="PT19" s="33"/>
      <c r="PU19" s="33"/>
      <c r="PV19" s="33"/>
      <c r="PW19" s="33"/>
      <c r="PX19" s="33"/>
      <c r="PY19" s="33"/>
      <c r="PZ19" s="33"/>
      <c r="QA19" s="33"/>
      <c r="QB19" s="33"/>
      <c r="QC19" s="33"/>
      <c r="QD19" s="33"/>
      <c r="QE19" s="33"/>
      <c r="QF19" s="33"/>
      <c r="QG19" s="33"/>
      <c r="QH19" s="33"/>
    </row>
    <row r="20" spans="2:450">
      <c r="B20" s="53"/>
      <c r="C20" s="53"/>
      <c r="D20" s="53"/>
      <c r="E20" s="13" t="s">
        <v>60</v>
      </c>
      <c r="F20" s="18">
        <v>15</v>
      </c>
      <c r="G20" s="4" t="s">
        <v>61</v>
      </c>
      <c r="H20" s="4">
        <v>320</v>
      </c>
      <c r="I20" s="4">
        <v>430</v>
      </c>
      <c r="J20" s="44">
        <f>11859.57+858.14</f>
        <v>12717.71</v>
      </c>
      <c r="K20" s="46">
        <v>3.8</v>
      </c>
      <c r="L20" s="38">
        <v>168.66835745494032</v>
      </c>
      <c r="M20" s="38">
        <v>113.40176722636389</v>
      </c>
      <c r="N20" s="38">
        <v>40.396520605414679</v>
      </c>
      <c r="O20" s="38">
        <v>58.023119979966999</v>
      </c>
      <c r="P20" s="39">
        <v>4.9999999999999991</v>
      </c>
      <c r="Q20" s="39">
        <v>5.2875945672794245E-2</v>
      </c>
      <c r="R20" s="39">
        <v>128.44456304069104</v>
      </c>
      <c r="S20" s="39">
        <v>5.0031893440894297</v>
      </c>
      <c r="T20" s="41">
        <v>2.3266027231723628E-3</v>
      </c>
      <c r="U20" s="38">
        <v>101.31384472827166</v>
      </c>
      <c r="V20" s="35">
        <v>1900</v>
      </c>
      <c r="W20" s="4">
        <v>7</v>
      </c>
      <c r="X20" s="4"/>
      <c r="Y20" s="4">
        <f t="shared" si="1"/>
        <v>7</v>
      </c>
      <c r="Z20" s="53"/>
      <c r="AA20" s="4"/>
      <c r="AB20" s="5">
        <f t="shared" si="0"/>
        <v>40</v>
      </c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 t="s">
        <v>48</v>
      </c>
      <c r="BO20" s="5" t="s">
        <v>48</v>
      </c>
      <c r="BP20" s="5" t="s">
        <v>48</v>
      </c>
      <c r="BQ20" s="5" t="s">
        <v>48</v>
      </c>
      <c r="BR20" s="5" t="s">
        <v>48</v>
      </c>
      <c r="BS20" s="5" t="s">
        <v>48</v>
      </c>
      <c r="BT20" s="5" t="s">
        <v>48</v>
      </c>
      <c r="BU20" s="5" t="s">
        <v>48</v>
      </c>
      <c r="BV20" s="5" t="s">
        <v>48</v>
      </c>
      <c r="BW20" s="5" t="s">
        <v>48</v>
      </c>
      <c r="BX20" s="5" t="s">
        <v>48</v>
      </c>
      <c r="BY20" s="5" t="s">
        <v>48</v>
      </c>
      <c r="BZ20" s="5" t="s">
        <v>48</v>
      </c>
      <c r="CA20" s="5" t="s">
        <v>48</v>
      </c>
      <c r="CB20" s="5" t="s">
        <v>48</v>
      </c>
      <c r="CC20" s="5" t="s">
        <v>48</v>
      </c>
      <c r="CD20" s="5" t="s">
        <v>48</v>
      </c>
      <c r="CE20" s="5" t="s">
        <v>48</v>
      </c>
      <c r="CF20" s="5" t="s">
        <v>48</v>
      </c>
      <c r="CG20" s="5" t="s">
        <v>48</v>
      </c>
      <c r="CH20" s="5" t="s">
        <v>48</v>
      </c>
      <c r="CI20" s="5" t="s">
        <v>48</v>
      </c>
      <c r="CJ20" s="5"/>
      <c r="CK20" s="5" t="s">
        <v>48</v>
      </c>
      <c r="CL20" s="5"/>
      <c r="CM20" s="5" t="s">
        <v>48</v>
      </c>
      <c r="CN20" s="5" t="s">
        <v>48</v>
      </c>
      <c r="CO20" s="5" t="s">
        <v>48</v>
      </c>
      <c r="CP20" s="5" t="s">
        <v>48</v>
      </c>
      <c r="CQ20" s="5"/>
      <c r="CR20" s="5" t="s">
        <v>48</v>
      </c>
      <c r="CS20" s="5" t="s">
        <v>48</v>
      </c>
      <c r="CT20" s="5" t="s">
        <v>48</v>
      </c>
      <c r="CU20" s="5" t="s">
        <v>48</v>
      </c>
      <c r="CV20" s="5" t="s">
        <v>48</v>
      </c>
      <c r="CW20" s="5" t="s">
        <v>48</v>
      </c>
      <c r="CX20" s="5" t="s">
        <v>48</v>
      </c>
      <c r="CY20" s="5" t="s">
        <v>48</v>
      </c>
      <c r="CZ20" s="5" t="s">
        <v>48</v>
      </c>
      <c r="DA20" s="5"/>
      <c r="DB20" s="5"/>
      <c r="DC20" s="5"/>
      <c r="DD20" s="5"/>
      <c r="DE20" s="5"/>
      <c r="DF20" s="5" t="s">
        <v>48</v>
      </c>
      <c r="DG20" s="5"/>
      <c r="DH20" s="5" t="s">
        <v>48</v>
      </c>
      <c r="DI20" s="5" t="s">
        <v>48</v>
      </c>
      <c r="DJ20" s="5"/>
      <c r="DK20" s="5" t="s">
        <v>48</v>
      </c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29"/>
      <c r="IE20" s="33"/>
      <c r="IF20" s="33"/>
      <c r="IG20" s="33"/>
      <c r="IH20" s="33"/>
      <c r="II20" s="33"/>
      <c r="IJ20" s="33"/>
      <c r="IK20" s="33"/>
      <c r="IL20" s="33"/>
      <c r="IM20" s="33"/>
      <c r="IN20" s="34"/>
      <c r="IO20" s="33"/>
      <c r="IP20" s="33"/>
      <c r="IQ20" s="33"/>
      <c r="IR20" s="33"/>
      <c r="IS20" s="33"/>
      <c r="IT20" s="33"/>
      <c r="IU20" s="33"/>
      <c r="IV20" s="33"/>
      <c r="IW20" s="33"/>
      <c r="IX20" s="33"/>
      <c r="IY20" s="33"/>
      <c r="IZ20" s="33"/>
      <c r="JA20" s="33"/>
      <c r="JB20" s="33"/>
      <c r="JC20" s="33"/>
      <c r="JD20" s="33"/>
      <c r="JE20" s="33"/>
      <c r="JF20" s="34"/>
      <c r="JG20" s="33"/>
      <c r="JH20" s="33"/>
      <c r="JI20" s="33"/>
      <c r="JJ20" s="33"/>
      <c r="JK20" s="33"/>
      <c r="JL20" s="33"/>
      <c r="JM20" s="33"/>
      <c r="JN20" s="33"/>
      <c r="JO20" s="33"/>
      <c r="JP20" s="33"/>
      <c r="JQ20" s="33"/>
      <c r="JR20" s="33"/>
      <c r="JS20" s="33"/>
      <c r="JT20" s="33"/>
      <c r="JU20" s="33"/>
      <c r="JV20" s="33"/>
      <c r="JW20" s="33"/>
      <c r="JX20" s="33"/>
      <c r="JY20" s="33"/>
      <c r="JZ20" s="33"/>
      <c r="KA20" s="33"/>
      <c r="KB20" s="34"/>
      <c r="KC20" s="33"/>
      <c r="KD20" s="33"/>
      <c r="KE20" s="33"/>
      <c r="KF20" s="33"/>
      <c r="KG20" s="33"/>
      <c r="KH20" s="33"/>
      <c r="KI20" s="33"/>
      <c r="KJ20" s="33"/>
      <c r="KK20" s="33"/>
      <c r="KL20" s="33"/>
      <c r="KM20" s="33"/>
      <c r="KN20" s="33"/>
      <c r="KO20" s="33">
        <v>1</v>
      </c>
      <c r="KP20" s="33"/>
      <c r="KQ20" s="33">
        <v>1</v>
      </c>
      <c r="KR20" s="33"/>
      <c r="KS20" s="33"/>
      <c r="KT20" s="33">
        <v>1</v>
      </c>
      <c r="KU20" s="33"/>
      <c r="KV20" s="33">
        <v>1</v>
      </c>
      <c r="KW20" s="33"/>
      <c r="KX20" s="33"/>
      <c r="KY20" s="33"/>
      <c r="KZ20" s="34"/>
      <c r="LA20" s="34"/>
      <c r="LB20" s="33"/>
      <c r="LC20" s="33"/>
      <c r="LD20" s="33">
        <v>1</v>
      </c>
      <c r="LE20" s="33"/>
      <c r="LF20" s="33">
        <v>1</v>
      </c>
      <c r="LG20" s="33"/>
      <c r="LH20" s="33"/>
      <c r="LI20" s="33">
        <v>1</v>
      </c>
      <c r="LJ20" s="33"/>
      <c r="LK20" s="33"/>
      <c r="LL20" s="33"/>
      <c r="LM20" s="33"/>
      <c r="LN20" s="33"/>
      <c r="LO20" s="33"/>
      <c r="LP20" s="33"/>
      <c r="LQ20" s="33"/>
      <c r="LR20" s="33"/>
      <c r="LS20" s="33"/>
      <c r="LT20" s="33"/>
      <c r="LU20" s="33"/>
      <c r="LV20" s="33"/>
      <c r="LW20" s="33"/>
      <c r="LX20" s="33"/>
      <c r="LY20" s="33"/>
      <c r="LZ20" s="33"/>
      <c r="MA20" s="33"/>
      <c r="MB20" s="33"/>
      <c r="MC20" s="33"/>
      <c r="MD20" s="33"/>
      <c r="ME20" s="34"/>
      <c r="MF20" s="33"/>
      <c r="MG20" s="33"/>
      <c r="MH20" s="33"/>
      <c r="MI20" s="33"/>
      <c r="MJ20" s="33"/>
      <c r="MK20" s="33"/>
      <c r="ML20" s="33"/>
      <c r="MM20" s="33"/>
      <c r="MN20" s="33"/>
      <c r="MO20" s="33"/>
      <c r="MP20" s="33"/>
      <c r="MQ20" s="33"/>
      <c r="MR20" s="33"/>
      <c r="MS20" s="33"/>
      <c r="MT20" s="33"/>
      <c r="MU20" s="33"/>
      <c r="MV20" s="33"/>
      <c r="MW20" s="33"/>
      <c r="MX20" s="33"/>
      <c r="MY20" s="33"/>
      <c r="MZ20" s="33"/>
      <c r="NA20" s="33"/>
      <c r="NB20" s="33"/>
      <c r="NC20" s="33"/>
      <c r="ND20" s="33"/>
      <c r="NE20" s="34"/>
      <c r="NF20" s="33"/>
      <c r="NG20" s="33"/>
      <c r="NH20" s="33"/>
      <c r="NI20" s="33"/>
      <c r="NJ20" s="33"/>
      <c r="NK20" s="33"/>
      <c r="NL20" s="33"/>
      <c r="NM20" s="33"/>
      <c r="NN20" s="33"/>
      <c r="NO20" s="33"/>
      <c r="NP20" s="33"/>
      <c r="NQ20" s="33"/>
      <c r="NR20" s="34"/>
      <c r="NS20" s="33"/>
      <c r="NT20" s="33"/>
      <c r="NU20" s="33"/>
      <c r="NV20" s="33"/>
      <c r="NW20" s="34"/>
      <c r="NX20" s="33"/>
      <c r="NY20" s="33"/>
      <c r="NZ20" s="33"/>
      <c r="OA20" s="33"/>
      <c r="OB20" s="33"/>
      <c r="OC20" s="33"/>
      <c r="OD20" s="33"/>
      <c r="OE20" s="33"/>
      <c r="OF20" s="33"/>
      <c r="OG20" s="33"/>
      <c r="OH20" s="33"/>
      <c r="OI20" s="33"/>
      <c r="OJ20" s="33"/>
      <c r="OK20" s="33"/>
      <c r="OL20" s="33"/>
      <c r="OM20" s="33"/>
      <c r="ON20" s="33"/>
      <c r="OO20" s="33"/>
      <c r="OP20" s="33"/>
      <c r="OQ20" s="33"/>
      <c r="OR20" s="33"/>
      <c r="OS20" s="33"/>
      <c r="OT20" s="33"/>
      <c r="OU20" s="33"/>
      <c r="OV20" s="33"/>
      <c r="OW20" s="33"/>
      <c r="OX20" s="33"/>
      <c r="OY20" s="33"/>
      <c r="OZ20" s="33"/>
      <c r="PA20" s="33"/>
      <c r="PB20" s="33"/>
      <c r="PC20" s="33"/>
      <c r="PD20" s="33"/>
      <c r="PE20" s="33"/>
      <c r="PF20" s="33"/>
      <c r="PG20" s="33"/>
      <c r="PH20" s="33"/>
      <c r="PI20" s="33"/>
      <c r="PJ20" s="33"/>
      <c r="PK20" s="33"/>
      <c r="PL20" s="33"/>
      <c r="PM20" s="33"/>
      <c r="PN20" s="33"/>
      <c r="PO20" s="33"/>
      <c r="PP20" s="33"/>
      <c r="PQ20" s="33"/>
      <c r="PR20" s="33"/>
      <c r="PS20" s="33"/>
      <c r="PT20" s="33"/>
      <c r="PU20" s="33"/>
      <c r="PV20" s="33"/>
      <c r="PW20" s="33"/>
      <c r="PX20" s="33"/>
      <c r="PY20" s="33"/>
      <c r="PZ20" s="33"/>
      <c r="QA20" s="33"/>
      <c r="QB20" s="33"/>
      <c r="QC20" s="33"/>
      <c r="QD20" s="33"/>
      <c r="QE20" s="33"/>
      <c r="QF20" s="33"/>
      <c r="QG20" s="33"/>
      <c r="QH20" s="33"/>
    </row>
    <row r="21" spans="2:450">
      <c r="B21" s="53"/>
      <c r="C21" s="53"/>
      <c r="D21" s="53"/>
      <c r="E21" s="13" t="s">
        <v>62</v>
      </c>
      <c r="F21" s="18">
        <v>16</v>
      </c>
      <c r="G21" s="4" t="s">
        <v>61</v>
      </c>
      <c r="H21" s="4">
        <v>430</v>
      </c>
      <c r="I21" s="4">
        <v>490</v>
      </c>
      <c r="J21" s="44">
        <v>8650.0779999999995</v>
      </c>
      <c r="K21" s="7"/>
      <c r="L21" s="7"/>
      <c r="M21" s="7"/>
      <c r="N21" s="7"/>
      <c r="O21" s="7"/>
      <c r="P21" s="23"/>
      <c r="Q21" s="7"/>
      <c r="R21" s="7"/>
      <c r="S21" s="7"/>
      <c r="T21" s="7"/>
      <c r="U21" s="7"/>
      <c r="V21" s="35">
        <v>1700</v>
      </c>
      <c r="W21" s="6"/>
      <c r="X21" s="6"/>
      <c r="Y21" s="6"/>
      <c r="Z21" s="53"/>
      <c r="AA21" s="4">
        <f>+ROUNDUP(J21/V21,0)</f>
        <v>6</v>
      </c>
      <c r="AB21" s="5">
        <f t="shared" si="0"/>
        <v>0</v>
      </c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29"/>
      <c r="IE21" s="6"/>
      <c r="IF21" s="6"/>
      <c r="IG21" s="6"/>
      <c r="IH21" s="6"/>
      <c r="II21" s="6"/>
      <c r="IJ21" s="6"/>
      <c r="IK21" s="6"/>
      <c r="IL21" s="6"/>
      <c r="IM21" s="6"/>
      <c r="IN21" s="31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6"/>
      <c r="JF21" s="31"/>
      <c r="JG21" s="6"/>
      <c r="JH21" s="6"/>
      <c r="JI21" s="6"/>
      <c r="JJ21" s="6"/>
      <c r="JK21" s="6"/>
      <c r="JL21" s="6"/>
      <c r="JM21" s="6"/>
      <c r="JN21" s="6"/>
      <c r="JO21" s="6"/>
      <c r="JP21" s="6"/>
      <c r="JQ21" s="6"/>
      <c r="JR21" s="6"/>
      <c r="JS21" s="6"/>
      <c r="JT21" s="6"/>
      <c r="JU21" s="6"/>
      <c r="JV21" s="6"/>
      <c r="JW21" s="6"/>
      <c r="JX21" s="6"/>
      <c r="JY21" s="6"/>
      <c r="JZ21" s="6"/>
      <c r="KA21" s="6"/>
      <c r="KB21" s="31"/>
      <c r="KC21" s="6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6"/>
      <c r="KQ21" s="6"/>
      <c r="KR21" s="6"/>
      <c r="KS21" s="6"/>
      <c r="KT21" s="6"/>
      <c r="KU21" s="6"/>
      <c r="KV21" s="6"/>
      <c r="KW21" s="6"/>
      <c r="KX21" s="6"/>
      <c r="KY21" s="6"/>
      <c r="KZ21" s="31"/>
      <c r="LA21" s="31"/>
      <c r="LB21" s="6"/>
      <c r="LC21" s="6"/>
      <c r="LD21" s="6"/>
      <c r="LE21" s="6"/>
      <c r="LF21" s="6"/>
      <c r="LG21" s="6"/>
      <c r="LH21" s="6"/>
      <c r="LI21" s="6"/>
      <c r="LJ21" s="6"/>
      <c r="LK21" s="6"/>
      <c r="LL21" s="6"/>
      <c r="LM21" s="6"/>
      <c r="LN21" s="6"/>
      <c r="LO21" s="6"/>
      <c r="LP21" s="6"/>
      <c r="LQ21" s="6"/>
      <c r="LR21" s="6"/>
      <c r="LS21" s="6"/>
      <c r="LT21" s="6"/>
      <c r="LU21" s="6"/>
      <c r="LV21" s="6"/>
      <c r="LW21" s="6"/>
      <c r="LX21" s="6"/>
      <c r="LY21" s="6"/>
      <c r="LZ21" s="6"/>
      <c r="MA21" s="6"/>
      <c r="MB21" s="6"/>
      <c r="MC21" s="6"/>
      <c r="MD21" s="6"/>
      <c r="ME21" s="31"/>
      <c r="MF21" s="6"/>
      <c r="MG21" s="6"/>
      <c r="MH21" s="6"/>
      <c r="MI21" s="6"/>
      <c r="MJ21" s="6"/>
      <c r="MK21" s="6"/>
      <c r="ML21" s="6"/>
      <c r="MM21" s="6"/>
      <c r="MN21" s="6"/>
      <c r="MO21" s="6"/>
      <c r="MP21" s="6"/>
      <c r="MQ21" s="6"/>
      <c r="MR21" s="6"/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31"/>
      <c r="NF21" s="6"/>
      <c r="NG21" s="6"/>
      <c r="NH21" s="6"/>
      <c r="NI21" s="6"/>
      <c r="NJ21" s="6"/>
      <c r="NK21" s="6"/>
      <c r="NL21" s="6"/>
      <c r="NM21" s="6"/>
      <c r="NN21" s="6"/>
      <c r="NO21" s="6"/>
      <c r="NP21" s="6"/>
      <c r="NQ21" s="6"/>
      <c r="NR21" s="31"/>
      <c r="NS21" s="6"/>
      <c r="NT21" s="6"/>
      <c r="NU21" s="6"/>
      <c r="NV21" s="6"/>
      <c r="NW21" s="31"/>
      <c r="NX21" s="6"/>
      <c r="NY21" s="6"/>
      <c r="NZ21" s="6"/>
      <c r="OA21" s="6"/>
      <c r="OB21" s="6"/>
      <c r="OC21" s="6"/>
      <c r="OD21" s="6"/>
      <c r="OE21" s="6"/>
      <c r="OF21" s="6"/>
      <c r="OG21" s="6"/>
      <c r="OH21" s="6"/>
      <c r="OI21" s="6"/>
      <c r="OJ21" s="6"/>
      <c r="OK21" s="6"/>
      <c r="OL21" s="6"/>
      <c r="OM21" s="6"/>
      <c r="ON21" s="6"/>
      <c r="OO21" s="6"/>
      <c r="OP21" s="6"/>
      <c r="OQ21" s="6"/>
      <c r="OR21" s="6"/>
      <c r="OS21" s="6"/>
      <c r="OT21" s="6"/>
      <c r="OU21" s="6"/>
      <c r="OV21" s="6"/>
      <c r="OW21" s="6"/>
      <c r="OX21" s="6"/>
      <c r="OY21" s="6"/>
      <c r="OZ21" s="6"/>
      <c r="PA21" s="6"/>
      <c r="PB21" s="6"/>
      <c r="PC21" s="6"/>
      <c r="PD21" s="6"/>
      <c r="PE21" s="6"/>
      <c r="PF21" s="6"/>
      <c r="PG21" s="6"/>
      <c r="PH21" s="6"/>
      <c r="PI21" s="6"/>
      <c r="PJ21" s="6"/>
      <c r="PK21" s="6"/>
      <c r="PL21" s="6"/>
      <c r="PM21" s="6"/>
      <c r="PN21" s="6"/>
      <c r="PO21" s="6"/>
      <c r="PP21" s="6"/>
      <c r="PQ21" s="6"/>
      <c r="PR21" s="6"/>
      <c r="PS21" s="6"/>
      <c r="PT21" s="6"/>
      <c r="PU21" s="6"/>
      <c r="PV21" s="6"/>
      <c r="PW21" s="6"/>
      <c r="PX21" s="6"/>
      <c r="PY21" s="6"/>
      <c r="PZ21" s="6"/>
      <c r="QA21" s="6"/>
      <c r="QB21" s="6"/>
      <c r="QC21" s="6"/>
      <c r="QD21" s="6"/>
      <c r="QE21" s="6"/>
      <c r="QF21" s="6"/>
      <c r="QG21" s="6"/>
      <c r="QH21" s="6"/>
    </row>
    <row r="22" spans="2:450">
      <c r="B22" s="53"/>
      <c r="C22" s="53"/>
      <c r="D22" s="53"/>
      <c r="E22" s="13" t="s">
        <v>53</v>
      </c>
      <c r="F22" s="18">
        <v>17</v>
      </c>
      <c r="G22" s="4" t="s">
        <v>61</v>
      </c>
      <c r="H22" s="4">
        <v>490</v>
      </c>
      <c r="I22" s="4">
        <v>540</v>
      </c>
      <c r="J22" s="44">
        <v>3419</v>
      </c>
      <c r="K22" s="46">
        <v>4.3699999999999992</v>
      </c>
      <c r="L22" s="38">
        <v>176.71207605616212</v>
      </c>
      <c r="M22" s="38">
        <v>118.80984683426433</v>
      </c>
      <c r="N22" s="38">
        <v>42.323012622776147</v>
      </c>
      <c r="O22" s="38">
        <v>62.222864125987421</v>
      </c>
      <c r="P22" s="39">
        <v>4.9999999999999991</v>
      </c>
      <c r="Q22" s="39">
        <v>5.0179026459175324E-2</v>
      </c>
      <c r="R22" s="39">
        <v>127.98984470994725</v>
      </c>
      <c r="S22" s="39">
        <v>4.9016818771022841</v>
      </c>
      <c r="T22" s="41">
        <v>2.4891984482822501E-3</v>
      </c>
      <c r="U22" s="38">
        <v>101.90059051835658</v>
      </c>
      <c r="V22" s="35">
        <v>3419</v>
      </c>
      <c r="W22" s="4">
        <v>1</v>
      </c>
      <c r="X22" s="4"/>
      <c r="Y22" s="4">
        <f t="shared" si="1"/>
        <v>1</v>
      </c>
      <c r="Z22" s="53"/>
      <c r="AA22" s="4"/>
      <c r="AB22" s="5">
        <f t="shared" si="0"/>
        <v>39</v>
      </c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 t="s">
        <v>48</v>
      </c>
      <c r="BS22" s="5" t="s">
        <v>48</v>
      </c>
      <c r="BT22" s="5" t="s">
        <v>48</v>
      </c>
      <c r="BU22" s="5" t="s">
        <v>48</v>
      </c>
      <c r="BV22" s="5" t="s">
        <v>48</v>
      </c>
      <c r="BW22" s="5" t="s">
        <v>48</v>
      </c>
      <c r="BX22" s="5" t="s">
        <v>48</v>
      </c>
      <c r="BY22" s="5" t="s">
        <v>48</v>
      </c>
      <c r="BZ22" s="5" t="s">
        <v>48</v>
      </c>
      <c r="CA22" s="5" t="s">
        <v>48</v>
      </c>
      <c r="CB22" s="5" t="s">
        <v>48</v>
      </c>
      <c r="CC22" s="5" t="s">
        <v>48</v>
      </c>
      <c r="CD22" s="5" t="s">
        <v>48</v>
      </c>
      <c r="CE22" s="5" t="s">
        <v>48</v>
      </c>
      <c r="CF22" s="5" t="s">
        <v>48</v>
      </c>
      <c r="CG22" s="5" t="s">
        <v>48</v>
      </c>
      <c r="CH22" s="5" t="s">
        <v>48</v>
      </c>
      <c r="CI22" s="5" t="s">
        <v>48</v>
      </c>
      <c r="CJ22" s="5" t="s">
        <v>48</v>
      </c>
      <c r="CK22" s="5" t="s">
        <v>48</v>
      </c>
      <c r="CL22" s="5" t="s">
        <v>48</v>
      </c>
      <c r="CM22" s="5" t="s">
        <v>48</v>
      </c>
      <c r="CN22" s="5" t="s">
        <v>48</v>
      </c>
      <c r="CO22" s="5" t="s">
        <v>48</v>
      </c>
      <c r="CP22" s="5" t="s">
        <v>48</v>
      </c>
      <c r="CQ22" s="5" t="s">
        <v>48</v>
      </c>
      <c r="CR22" s="5" t="s">
        <v>48</v>
      </c>
      <c r="CS22" s="5" t="s">
        <v>48</v>
      </c>
      <c r="CT22" s="5" t="s">
        <v>48</v>
      </c>
      <c r="CU22" s="5" t="s">
        <v>48</v>
      </c>
      <c r="CV22" s="5" t="s">
        <v>48</v>
      </c>
      <c r="CW22" s="5" t="s">
        <v>48</v>
      </c>
      <c r="CX22" s="5" t="s">
        <v>48</v>
      </c>
      <c r="CY22" s="5" t="s">
        <v>48</v>
      </c>
      <c r="CZ22" s="5" t="s">
        <v>48</v>
      </c>
      <c r="DA22" s="5" t="s">
        <v>48</v>
      </c>
      <c r="DB22" s="5"/>
      <c r="DC22" s="5"/>
      <c r="DD22" s="5"/>
      <c r="DE22" s="5"/>
      <c r="DF22" s="5" t="s">
        <v>48</v>
      </c>
      <c r="DG22" s="5"/>
      <c r="DH22" s="5" t="s">
        <v>48</v>
      </c>
      <c r="DI22" s="5" t="s">
        <v>48</v>
      </c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29"/>
      <c r="IE22" s="33"/>
      <c r="IF22" s="33"/>
      <c r="IG22" s="33"/>
      <c r="IH22" s="33"/>
      <c r="II22" s="33"/>
      <c r="IJ22" s="33"/>
      <c r="IK22" s="33"/>
      <c r="IL22" s="33"/>
      <c r="IM22" s="33"/>
      <c r="IN22" s="34"/>
      <c r="IO22" s="33"/>
      <c r="IP22" s="33"/>
      <c r="IQ22" s="33"/>
      <c r="IR22" s="33"/>
      <c r="IS22" s="33"/>
      <c r="IT22" s="33"/>
      <c r="IU22" s="33"/>
      <c r="IV22" s="33"/>
      <c r="IW22" s="33"/>
      <c r="IX22" s="33"/>
      <c r="IY22" s="33"/>
      <c r="IZ22" s="33"/>
      <c r="JA22" s="33"/>
      <c r="JB22" s="33"/>
      <c r="JC22" s="33"/>
      <c r="JD22" s="33"/>
      <c r="JE22" s="33"/>
      <c r="JF22" s="34"/>
      <c r="JG22" s="33"/>
      <c r="JH22" s="33"/>
      <c r="JI22" s="33"/>
      <c r="JJ22" s="33"/>
      <c r="JK22" s="33"/>
      <c r="JL22" s="33"/>
      <c r="JM22" s="33"/>
      <c r="JN22" s="33"/>
      <c r="JO22" s="33"/>
      <c r="JP22" s="33"/>
      <c r="JQ22" s="33"/>
      <c r="JR22" s="33"/>
      <c r="JS22" s="33"/>
      <c r="JT22" s="33"/>
      <c r="JU22" s="33"/>
      <c r="JV22" s="33"/>
      <c r="JW22" s="33"/>
      <c r="JX22" s="33"/>
      <c r="JY22" s="33"/>
      <c r="JZ22" s="33"/>
      <c r="KA22" s="33"/>
      <c r="KB22" s="34"/>
      <c r="KC22" s="33"/>
      <c r="KD22" s="33"/>
      <c r="KE22" s="33">
        <v>1</v>
      </c>
      <c r="KF22" s="33"/>
      <c r="KG22" s="33"/>
      <c r="KH22" s="33"/>
      <c r="KI22" s="33"/>
      <c r="KJ22" s="33"/>
      <c r="KK22" s="33"/>
      <c r="KL22" s="33"/>
      <c r="KM22" s="33"/>
      <c r="KN22" s="33"/>
      <c r="KO22" s="33"/>
      <c r="KP22" s="33"/>
      <c r="KQ22" s="33"/>
      <c r="KR22" s="33"/>
      <c r="KS22" s="33"/>
      <c r="KT22" s="33"/>
      <c r="KU22" s="33"/>
      <c r="KV22" s="33"/>
      <c r="KW22" s="33"/>
      <c r="KX22" s="33"/>
      <c r="KY22" s="33"/>
      <c r="KZ22" s="34"/>
      <c r="LA22" s="34"/>
      <c r="LB22" s="33"/>
      <c r="LC22" s="33"/>
      <c r="LD22" s="33"/>
      <c r="LE22" s="33"/>
      <c r="LF22" s="33"/>
      <c r="LG22" s="33"/>
      <c r="LH22" s="33"/>
      <c r="LI22" s="33"/>
      <c r="LJ22" s="33"/>
      <c r="LK22" s="33"/>
      <c r="LL22" s="33"/>
      <c r="LM22" s="33"/>
      <c r="LN22" s="33"/>
      <c r="LO22" s="33"/>
      <c r="LP22" s="33"/>
      <c r="LQ22" s="33"/>
      <c r="LR22" s="33"/>
      <c r="LS22" s="33"/>
      <c r="LT22" s="33"/>
      <c r="LU22" s="33"/>
      <c r="LV22" s="33"/>
      <c r="LW22" s="33"/>
      <c r="LX22" s="33"/>
      <c r="LY22" s="33"/>
      <c r="LZ22" s="33"/>
      <c r="MA22" s="33"/>
      <c r="MB22" s="33"/>
      <c r="MC22" s="33"/>
      <c r="MD22" s="33"/>
      <c r="ME22" s="34"/>
      <c r="MF22" s="33"/>
      <c r="MG22" s="33"/>
      <c r="MH22" s="33"/>
      <c r="MI22" s="33"/>
      <c r="MJ22" s="33"/>
      <c r="MK22" s="33"/>
      <c r="ML22" s="33"/>
      <c r="MM22" s="33"/>
      <c r="MN22" s="33"/>
      <c r="MO22" s="33"/>
      <c r="MP22" s="33"/>
      <c r="MQ22" s="33"/>
      <c r="MR22" s="33"/>
      <c r="MS22" s="33"/>
      <c r="MT22" s="33"/>
      <c r="MU22" s="33"/>
      <c r="MV22" s="33"/>
      <c r="MW22" s="33"/>
      <c r="MX22" s="33"/>
      <c r="MY22" s="33"/>
      <c r="MZ22" s="33"/>
      <c r="NA22" s="33"/>
      <c r="NB22" s="33"/>
      <c r="NC22" s="33"/>
      <c r="ND22" s="33"/>
      <c r="NE22" s="34"/>
      <c r="NF22" s="33"/>
      <c r="NG22" s="33"/>
      <c r="NH22" s="33"/>
      <c r="NI22" s="33"/>
      <c r="NJ22" s="33"/>
      <c r="NK22" s="33"/>
      <c r="NL22" s="33"/>
      <c r="NM22" s="33"/>
      <c r="NN22" s="33"/>
      <c r="NO22" s="33"/>
      <c r="NP22" s="33"/>
      <c r="NQ22" s="33"/>
      <c r="NR22" s="34"/>
      <c r="NS22" s="33"/>
      <c r="NT22" s="33"/>
      <c r="NU22" s="33"/>
      <c r="NV22" s="33"/>
      <c r="NW22" s="34"/>
      <c r="NX22" s="33"/>
      <c r="NY22" s="33"/>
      <c r="NZ22" s="33"/>
      <c r="OA22" s="33"/>
      <c r="OB22" s="33"/>
      <c r="OC22" s="33"/>
      <c r="OD22" s="33"/>
      <c r="OE22" s="33"/>
      <c r="OF22" s="33"/>
      <c r="OG22" s="33"/>
      <c r="OH22" s="33"/>
      <c r="OI22" s="33"/>
      <c r="OJ22" s="33"/>
      <c r="OK22" s="33"/>
      <c r="OL22" s="33"/>
      <c r="OM22" s="33"/>
      <c r="ON22" s="33"/>
      <c r="OO22" s="33"/>
      <c r="OP22" s="33"/>
      <c r="OQ22" s="33"/>
      <c r="OR22" s="33"/>
      <c r="OS22" s="33"/>
      <c r="OT22" s="33"/>
      <c r="OU22" s="33"/>
      <c r="OV22" s="33"/>
      <c r="OW22" s="33"/>
      <c r="OX22" s="33"/>
      <c r="OY22" s="33"/>
      <c r="OZ22" s="33"/>
      <c r="PA22" s="33"/>
      <c r="PB22" s="33"/>
      <c r="PC22" s="33"/>
      <c r="PD22" s="33"/>
      <c r="PE22" s="33"/>
      <c r="PF22" s="33"/>
      <c r="PG22" s="33"/>
      <c r="PH22" s="33"/>
      <c r="PI22" s="33"/>
      <c r="PJ22" s="33"/>
      <c r="PK22" s="33"/>
      <c r="PL22" s="33"/>
      <c r="PM22" s="33"/>
      <c r="PN22" s="33"/>
      <c r="PO22" s="33"/>
      <c r="PP22" s="33"/>
      <c r="PQ22" s="33"/>
      <c r="PR22" s="33"/>
      <c r="PS22" s="33"/>
      <c r="PT22" s="33"/>
      <c r="PU22" s="33"/>
      <c r="PV22" s="33"/>
      <c r="PW22" s="33"/>
      <c r="PX22" s="33"/>
      <c r="PY22" s="33"/>
      <c r="PZ22" s="33"/>
      <c r="QA22" s="33"/>
      <c r="QB22" s="33"/>
      <c r="QC22" s="33"/>
      <c r="QD22" s="33"/>
      <c r="QE22" s="33"/>
      <c r="QF22" s="33"/>
      <c r="QG22" s="33"/>
      <c r="QH22" s="33"/>
    </row>
    <row r="23" spans="2:450">
      <c r="B23" s="53"/>
      <c r="C23" s="53"/>
      <c r="D23" s="53"/>
      <c r="E23" s="13" t="s">
        <v>49</v>
      </c>
      <c r="F23" s="18">
        <v>18</v>
      </c>
      <c r="G23" s="4" t="s">
        <v>61</v>
      </c>
      <c r="H23" s="4">
        <v>540</v>
      </c>
      <c r="I23" s="4">
        <v>590</v>
      </c>
      <c r="J23" s="44">
        <v>2485</v>
      </c>
      <c r="K23" s="46">
        <v>2.85</v>
      </c>
      <c r="L23" s="38">
        <v>153.24537284527221</v>
      </c>
      <c r="M23" s="38">
        <v>103.03234324529134</v>
      </c>
      <c r="N23" s="38">
        <v>36.702674735433433</v>
      </c>
      <c r="O23" s="38">
        <v>50.249495909483855</v>
      </c>
      <c r="P23" s="39">
        <v>4.9999999999999991</v>
      </c>
      <c r="Q23" s="39">
        <v>5.7060447859361305E-2</v>
      </c>
      <c r="R23" s="39">
        <v>129.10610360772478</v>
      </c>
      <c r="S23" s="39">
        <v>5.0399790641086577</v>
      </c>
      <c r="T23" s="41">
        <v>2.0245810896165712E-3</v>
      </c>
      <c r="U23" s="38">
        <v>100.10610360772476</v>
      </c>
      <c r="V23" s="35">
        <v>2485</v>
      </c>
      <c r="W23" s="4">
        <v>1</v>
      </c>
      <c r="X23" s="4"/>
      <c r="Y23" s="4">
        <f t="shared" si="1"/>
        <v>1</v>
      </c>
      <c r="Z23" s="53"/>
      <c r="AA23" s="4"/>
      <c r="AB23" s="5">
        <f t="shared" si="0"/>
        <v>39</v>
      </c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 t="s">
        <v>48</v>
      </c>
      <c r="BS23" s="5" t="s">
        <v>48</v>
      </c>
      <c r="BT23" s="5" t="s">
        <v>48</v>
      </c>
      <c r="BU23" s="5" t="s">
        <v>48</v>
      </c>
      <c r="BV23" s="5" t="s">
        <v>48</v>
      </c>
      <c r="BW23" s="5" t="s">
        <v>48</v>
      </c>
      <c r="BX23" s="5" t="s">
        <v>48</v>
      </c>
      <c r="BY23" s="5" t="s">
        <v>48</v>
      </c>
      <c r="BZ23" s="5" t="s">
        <v>48</v>
      </c>
      <c r="CA23" s="5" t="s">
        <v>48</v>
      </c>
      <c r="CB23" s="5" t="s">
        <v>48</v>
      </c>
      <c r="CC23" s="5" t="s">
        <v>48</v>
      </c>
      <c r="CD23" s="5" t="s">
        <v>48</v>
      </c>
      <c r="CE23" s="5" t="s">
        <v>48</v>
      </c>
      <c r="CF23" s="5" t="s">
        <v>48</v>
      </c>
      <c r="CG23" s="5" t="s">
        <v>48</v>
      </c>
      <c r="CH23" s="5" t="s">
        <v>48</v>
      </c>
      <c r="CI23" s="5" t="s">
        <v>48</v>
      </c>
      <c r="CJ23" s="5" t="s">
        <v>48</v>
      </c>
      <c r="CK23" s="5" t="s">
        <v>48</v>
      </c>
      <c r="CL23" s="5" t="s">
        <v>48</v>
      </c>
      <c r="CM23" s="5" t="s">
        <v>48</v>
      </c>
      <c r="CN23" s="5" t="s">
        <v>48</v>
      </c>
      <c r="CO23" s="5" t="s">
        <v>48</v>
      </c>
      <c r="CP23" s="5" t="s">
        <v>48</v>
      </c>
      <c r="CQ23" s="5" t="s">
        <v>48</v>
      </c>
      <c r="CR23" s="5" t="s">
        <v>48</v>
      </c>
      <c r="CS23" s="5" t="s">
        <v>48</v>
      </c>
      <c r="CT23" s="5" t="s">
        <v>48</v>
      </c>
      <c r="CU23" s="5" t="s">
        <v>48</v>
      </c>
      <c r="CV23" s="5" t="s">
        <v>48</v>
      </c>
      <c r="CW23" s="5" t="s">
        <v>48</v>
      </c>
      <c r="CX23" s="5" t="s">
        <v>48</v>
      </c>
      <c r="CY23" s="5" t="s">
        <v>48</v>
      </c>
      <c r="CZ23" s="5" t="s">
        <v>48</v>
      </c>
      <c r="DA23" s="5" t="s">
        <v>48</v>
      </c>
      <c r="DB23" s="5"/>
      <c r="DC23" s="5"/>
      <c r="DD23" s="5"/>
      <c r="DE23" s="5"/>
      <c r="DF23" s="5" t="s">
        <v>48</v>
      </c>
      <c r="DG23" s="5"/>
      <c r="DH23" s="5" t="s">
        <v>48</v>
      </c>
      <c r="DI23" s="5" t="s">
        <v>48</v>
      </c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29"/>
      <c r="IE23" s="33"/>
      <c r="IF23" s="33"/>
      <c r="IG23" s="33"/>
      <c r="IH23" s="33"/>
      <c r="II23" s="33"/>
      <c r="IJ23" s="33"/>
      <c r="IK23" s="33"/>
      <c r="IL23" s="33"/>
      <c r="IM23" s="33"/>
      <c r="IN23" s="34"/>
      <c r="IO23" s="33"/>
      <c r="IP23" s="33"/>
      <c r="IQ23" s="33"/>
      <c r="IR23" s="33"/>
      <c r="IS23" s="33"/>
      <c r="IT23" s="33"/>
      <c r="IU23" s="33"/>
      <c r="IV23" s="33"/>
      <c r="IW23" s="33"/>
      <c r="IX23" s="33"/>
      <c r="IY23" s="33"/>
      <c r="IZ23" s="33"/>
      <c r="JA23" s="33"/>
      <c r="JB23" s="33"/>
      <c r="JC23" s="33"/>
      <c r="JD23" s="33"/>
      <c r="JE23" s="33"/>
      <c r="JF23" s="34"/>
      <c r="JG23" s="33"/>
      <c r="JH23" s="33"/>
      <c r="JI23" s="33"/>
      <c r="JJ23" s="33"/>
      <c r="JK23" s="33"/>
      <c r="JL23" s="33"/>
      <c r="JM23" s="33"/>
      <c r="JN23" s="33"/>
      <c r="JO23" s="33"/>
      <c r="JP23" s="33"/>
      <c r="JQ23" s="33"/>
      <c r="JR23" s="33"/>
      <c r="JS23" s="33"/>
      <c r="JT23" s="33"/>
      <c r="JU23" s="33"/>
      <c r="JV23" s="33"/>
      <c r="JW23" s="33"/>
      <c r="JX23" s="33"/>
      <c r="JY23" s="33"/>
      <c r="JZ23" s="33">
        <v>1</v>
      </c>
      <c r="KA23" s="33"/>
      <c r="KB23" s="34"/>
      <c r="KC23" s="33"/>
      <c r="KD23" s="33"/>
      <c r="KE23" s="33"/>
      <c r="KF23" s="33"/>
      <c r="KG23" s="33"/>
      <c r="KH23" s="33"/>
      <c r="KI23" s="33"/>
      <c r="KJ23" s="33"/>
      <c r="KK23" s="33"/>
      <c r="KL23" s="33"/>
      <c r="KM23" s="33"/>
      <c r="KN23" s="33"/>
      <c r="KO23" s="33"/>
      <c r="KP23" s="33"/>
      <c r="KQ23" s="33"/>
      <c r="KR23" s="33"/>
      <c r="KS23" s="33"/>
      <c r="KT23" s="33"/>
      <c r="KU23" s="33"/>
      <c r="KV23" s="33"/>
      <c r="KW23" s="33"/>
      <c r="KX23" s="33"/>
      <c r="KY23" s="33"/>
      <c r="KZ23" s="34"/>
      <c r="LA23" s="34"/>
      <c r="LB23" s="33"/>
      <c r="LC23" s="33"/>
      <c r="LD23" s="33"/>
      <c r="LE23" s="33"/>
      <c r="LF23" s="33"/>
      <c r="LG23" s="33"/>
      <c r="LH23" s="33"/>
      <c r="LI23" s="33"/>
      <c r="LJ23" s="33"/>
      <c r="LK23" s="33"/>
      <c r="LL23" s="33"/>
      <c r="LM23" s="33"/>
      <c r="LN23" s="33"/>
      <c r="LO23" s="33"/>
      <c r="LP23" s="33"/>
      <c r="LQ23" s="33"/>
      <c r="LR23" s="33"/>
      <c r="LS23" s="33"/>
      <c r="LT23" s="33"/>
      <c r="LU23" s="33"/>
      <c r="LV23" s="33"/>
      <c r="LW23" s="33"/>
      <c r="LX23" s="33"/>
      <c r="LY23" s="33"/>
      <c r="LZ23" s="33"/>
      <c r="MA23" s="33"/>
      <c r="MB23" s="33"/>
      <c r="MC23" s="33"/>
      <c r="MD23" s="33"/>
      <c r="ME23" s="34"/>
      <c r="MF23" s="33"/>
      <c r="MG23" s="33"/>
      <c r="MH23" s="33"/>
      <c r="MI23" s="33"/>
      <c r="MJ23" s="33"/>
      <c r="MK23" s="33"/>
      <c r="ML23" s="33"/>
      <c r="MM23" s="33"/>
      <c r="MN23" s="33"/>
      <c r="MO23" s="33"/>
      <c r="MP23" s="33"/>
      <c r="MQ23" s="33"/>
      <c r="MR23" s="33"/>
      <c r="MS23" s="33"/>
      <c r="MT23" s="33"/>
      <c r="MU23" s="33"/>
      <c r="MV23" s="33"/>
      <c r="MW23" s="33"/>
      <c r="MX23" s="33"/>
      <c r="MY23" s="33"/>
      <c r="MZ23" s="33"/>
      <c r="NA23" s="33"/>
      <c r="NB23" s="33"/>
      <c r="NC23" s="33"/>
      <c r="ND23" s="33"/>
      <c r="NE23" s="34"/>
      <c r="NF23" s="33"/>
      <c r="NG23" s="33"/>
      <c r="NH23" s="33"/>
      <c r="NI23" s="33"/>
      <c r="NJ23" s="33"/>
      <c r="NK23" s="33"/>
      <c r="NL23" s="33"/>
      <c r="NM23" s="33"/>
      <c r="NN23" s="33"/>
      <c r="NO23" s="33"/>
      <c r="NP23" s="33"/>
      <c r="NQ23" s="33"/>
      <c r="NR23" s="34"/>
      <c r="NS23" s="33"/>
      <c r="NT23" s="33"/>
      <c r="NU23" s="33"/>
      <c r="NV23" s="33"/>
      <c r="NW23" s="34"/>
      <c r="NX23" s="33"/>
      <c r="NY23" s="33"/>
      <c r="NZ23" s="33"/>
      <c r="OA23" s="33"/>
      <c r="OB23" s="33"/>
      <c r="OC23" s="33"/>
      <c r="OD23" s="33"/>
      <c r="OE23" s="33"/>
      <c r="OF23" s="33"/>
      <c r="OG23" s="33"/>
      <c r="OH23" s="33"/>
      <c r="OI23" s="33"/>
      <c r="OJ23" s="33"/>
      <c r="OK23" s="33"/>
      <c r="OL23" s="33"/>
      <c r="OM23" s="33"/>
      <c r="ON23" s="33"/>
      <c r="OO23" s="33"/>
      <c r="OP23" s="33"/>
      <c r="OQ23" s="33"/>
      <c r="OR23" s="33"/>
      <c r="OS23" s="33"/>
      <c r="OT23" s="33"/>
      <c r="OU23" s="33"/>
      <c r="OV23" s="33"/>
      <c r="OW23" s="33"/>
      <c r="OX23" s="33"/>
      <c r="OY23" s="33"/>
      <c r="OZ23" s="33"/>
      <c r="PA23" s="33"/>
      <c r="PB23" s="33"/>
      <c r="PC23" s="33"/>
      <c r="PD23" s="33"/>
      <c r="PE23" s="33"/>
      <c r="PF23" s="33"/>
      <c r="PG23" s="33"/>
      <c r="PH23" s="33"/>
      <c r="PI23" s="33"/>
      <c r="PJ23" s="33"/>
      <c r="PK23" s="33"/>
      <c r="PL23" s="33"/>
      <c r="PM23" s="33"/>
      <c r="PN23" s="33"/>
      <c r="PO23" s="33"/>
      <c r="PP23" s="33"/>
      <c r="PQ23" s="33"/>
      <c r="PR23" s="33"/>
      <c r="PS23" s="33"/>
      <c r="PT23" s="33"/>
      <c r="PU23" s="33"/>
      <c r="PV23" s="33"/>
      <c r="PW23" s="33"/>
      <c r="PX23" s="33"/>
      <c r="PY23" s="33"/>
      <c r="PZ23" s="33"/>
      <c r="QA23" s="33"/>
      <c r="QB23" s="33"/>
      <c r="QC23" s="33"/>
      <c r="QD23" s="33"/>
      <c r="QE23" s="33"/>
      <c r="QF23" s="33"/>
      <c r="QG23" s="33"/>
      <c r="QH23" s="33"/>
    </row>
    <row r="24" spans="2:450">
      <c r="B24" s="50" t="s">
        <v>63</v>
      </c>
      <c r="C24" s="53">
        <v>7</v>
      </c>
      <c r="D24" s="53" t="s">
        <v>64</v>
      </c>
      <c r="E24" s="13" t="s">
        <v>42</v>
      </c>
      <c r="F24" s="18">
        <v>19</v>
      </c>
      <c r="G24" s="4" t="s">
        <v>43</v>
      </c>
      <c r="H24" s="4">
        <v>131100</v>
      </c>
      <c r="I24" s="4">
        <v>131320</v>
      </c>
      <c r="J24" s="44">
        <v>23410.739999999998</v>
      </c>
      <c r="K24" s="46">
        <v>20.805</v>
      </c>
      <c r="L24" s="38">
        <v>297.27723767148581</v>
      </c>
      <c r="M24" s="38">
        <v>199.87011563282917</v>
      </c>
      <c r="N24" s="38">
        <v>71.198689773955508</v>
      </c>
      <c r="O24" s="38">
        <v>135.76666168779363</v>
      </c>
      <c r="P24" s="39">
        <v>4.9999999999999991</v>
      </c>
      <c r="Q24" s="39">
        <v>3.4220765699695538E-2</v>
      </c>
      <c r="R24" s="39">
        <v>124.66519454233119</v>
      </c>
      <c r="S24" s="39">
        <v>4.8711610586756731</v>
      </c>
      <c r="T24" s="41">
        <v>5.2918544641770079E-3</v>
      </c>
      <c r="U24" s="38">
        <v>108.45155792222251</v>
      </c>
      <c r="V24" s="35">
        <v>8000</v>
      </c>
      <c r="W24" s="4">
        <v>3</v>
      </c>
      <c r="X24" s="4"/>
      <c r="Y24" s="4">
        <f t="shared" si="1"/>
        <v>3</v>
      </c>
      <c r="Z24" s="53">
        <v>19</v>
      </c>
      <c r="AA24" s="4"/>
      <c r="AB24" s="5">
        <f t="shared" si="0"/>
        <v>96</v>
      </c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 t="s">
        <v>48</v>
      </c>
      <c r="DF24" s="5" t="s">
        <v>48</v>
      </c>
      <c r="DG24" s="5" t="s">
        <v>48</v>
      </c>
      <c r="DH24" s="5"/>
      <c r="DI24" s="5"/>
      <c r="DJ24" s="5"/>
      <c r="DK24" s="5"/>
      <c r="DL24" s="5"/>
      <c r="DM24" s="5"/>
      <c r="DN24" s="5"/>
      <c r="DO24" s="5"/>
      <c r="DP24" s="5" t="s">
        <v>48</v>
      </c>
      <c r="DQ24" s="5" t="s">
        <v>48</v>
      </c>
      <c r="DR24" s="5" t="s">
        <v>48</v>
      </c>
      <c r="DS24" s="5" t="s">
        <v>48</v>
      </c>
      <c r="DT24" s="5" t="s">
        <v>48</v>
      </c>
      <c r="DU24" s="5" t="s">
        <v>48</v>
      </c>
      <c r="DV24" s="5" t="s">
        <v>48</v>
      </c>
      <c r="DW24" s="5" t="s">
        <v>48</v>
      </c>
      <c r="DX24" s="5" t="s">
        <v>48</v>
      </c>
      <c r="DY24" s="5" t="s">
        <v>48</v>
      </c>
      <c r="DZ24" s="5" t="s">
        <v>48</v>
      </c>
      <c r="EA24" s="5" t="s">
        <v>48</v>
      </c>
      <c r="EB24" s="5" t="s">
        <v>48</v>
      </c>
      <c r="EC24" s="5" t="s">
        <v>48</v>
      </c>
      <c r="ED24" s="5" t="s">
        <v>48</v>
      </c>
      <c r="EE24" s="5" t="s">
        <v>48</v>
      </c>
      <c r="EF24" s="5" t="s">
        <v>48</v>
      </c>
      <c r="EG24" s="5" t="s">
        <v>48</v>
      </c>
      <c r="EH24" s="5" t="s">
        <v>48</v>
      </c>
      <c r="EI24" s="5" t="s">
        <v>48</v>
      </c>
      <c r="EJ24" s="5" t="s">
        <v>48</v>
      </c>
      <c r="EK24" s="5" t="s">
        <v>48</v>
      </c>
      <c r="EL24" s="5" t="s">
        <v>48</v>
      </c>
      <c r="EM24" s="5" t="s">
        <v>48</v>
      </c>
      <c r="EN24" s="5" t="s">
        <v>48</v>
      </c>
      <c r="EO24" s="5" t="s">
        <v>48</v>
      </c>
      <c r="EP24" s="5" t="s">
        <v>48</v>
      </c>
      <c r="EQ24" s="5" t="s">
        <v>48</v>
      </c>
      <c r="ER24" s="5" t="s">
        <v>48</v>
      </c>
      <c r="ES24" s="5" t="s">
        <v>48</v>
      </c>
      <c r="ET24" s="5" t="s">
        <v>48</v>
      </c>
      <c r="EU24" s="5" t="s">
        <v>48</v>
      </c>
      <c r="EV24" s="5" t="s">
        <v>48</v>
      </c>
      <c r="EW24" s="5" t="s">
        <v>48</v>
      </c>
      <c r="EX24" s="5" t="s">
        <v>48</v>
      </c>
      <c r="EY24" s="5" t="s">
        <v>48</v>
      </c>
      <c r="EZ24" s="5" t="s">
        <v>48</v>
      </c>
      <c r="FA24" s="5" t="s">
        <v>48</v>
      </c>
      <c r="FB24" s="5" t="s">
        <v>48</v>
      </c>
      <c r="FC24" s="5" t="s">
        <v>48</v>
      </c>
      <c r="FD24" s="5" t="s">
        <v>48</v>
      </c>
      <c r="FE24" s="5" t="s">
        <v>48</v>
      </c>
      <c r="FF24" s="5" t="s">
        <v>48</v>
      </c>
      <c r="FG24" s="5" t="s">
        <v>48</v>
      </c>
      <c r="FH24" s="5" t="s">
        <v>48</v>
      </c>
      <c r="FI24" s="5" t="s">
        <v>48</v>
      </c>
      <c r="FJ24" s="5" t="s">
        <v>48</v>
      </c>
      <c r="FK24" s="5" t="s">
        <v>48</v>
      </c>
      <c r="FL24" s="5" t="s">
        <v>48</v>
      </c>
      <c r="FM24" s="5" t="s">
        <v>48</v>
      </c>
      <c r="FN24" s="5" t="s">
        <v>48</v>
      </c>
      <c r="FO24" s="5" t="s">
        <v>48</v>
      </c>
      <c r="FP24" s="5" t="s">
        <v>48</v>
      </c>
      <c r="FQ24" s="5" t="s">
        <v>48</v>
      </c>
      <c r="FR24" s="5" t="s">
        <v>48</v>
      </c>
      <c r="FS24" s="5" t="s">
        <v>48</v>
      </c>
      <c r="FT24" s="5" t="s">
        <v>48</v>
      </c>
      <c r="FU24" s="5" t="s">
        <v>48</v>
      </c>
      <c r="FV24" s="5" t="s">
        <v>48</v>
      </c>
      <c r="FW24" s="5" t="s">
        <v>48</v>
      </c>
      <c r="FX24" s="5" t="s">
        <v>48</v>
      </c>
      <c r="FY24" s="5" t="s">
        <v>48</v>
      </c>
      <c r="FZ24" s="5" t="s">
        <v>48</v>
      </c>
      <c r="GA24" s="5" t="s">
        <v>48</v>
      </c>
      <c r="GB24" s="5" t="s">
        <v>48</v>
      </c>
      <c r="GC24" s="5" t="s">
        <v>48</v>
      </c>
      <c r="GD24" s="5" t="s">
        <v>48</v>
      </c>
      <c r="GE24" s="5" t="s">
        <v>48</v>
      </c>
      <c r="GF24" s="5" t="s">
        <v>48</v>
      </c>
      <c r="GG24" s="5" t="s">
        <v>48</v>
      </c>
      <c r="GH24" s="5" t="s">
        <v>48</v>
      </c>
      <c r="GI24" s="5" t="s">
        <v>48</v>
      </c>
      <c r="GJ24" s="5" t="s">
        <v>48</v>
      </c>
      <c r="GK24" s="5" t="s">
        <v>48</v>
      </c>
      <c r="GL24" s="5" t="s">
        <v>48</v>
      </c>
      <c r="GM24" s="5" t="s">
        <v>48</v>
      </c>
      <c r="GN24" s="5" t="s">
        <v>48</v>
      </c>
      <c r="GO24" s="5" t="s">
        <v>48</v>
      </c>
      <c r="GP24" s="5" t="s">
        <v>48</v>
      </c>
      <c r="GQ24" s="5" t="s">
        <v>48</v>
      </c>
      <c r="GR24" s="5" t="s">
        <v>48</v>
      </c>
      <c r="GS24" s="5" t="s">
        <v>48</v>
      </c>
      <c r="GT24" s="5" t="s">
        <v>48</v>
      </c>
      <c r="GU24" s="5" t="s">
        <v>48</v>
      </c>
      <c r="GV24" s="5"/>
      <c r="GW24" s="5"/>
      <c r="GX24" s="5"/>
      <c r="GY24" s="5"/>
      <c r="GZ24" s="5" t="s">
        <v>48</v>
      </c>
      <c r="HA24" s="5" t="s">
        <v>48</v>
      </c>
      <c r="HB24" s="5" t="s">
        <v>48</v>
      </c>
      <c r="HC24" s="5" t="s">
        <v>48</v>
      </c>
      <c r="HD24" s="5" t="s">
        <v>48</v>
      </c>
      <c r="HE24" s="5"/>
      <c r="HF24" s="5" t="s">
        <v>48</v>
      </c>
      <c r="HG24" s="5" t="s">
        <v>48</v>
      </c>
      <c r="HH24" s="5" t="s">
        <v>48</v>
      </c>
      <c r="HI24" s="5"/>
      <c r="HJ24" s="5"/>
      <c r="HK24" s="5"/>
      <c r="HL24" s="5" t="s">
        <v>48</v>
      </c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29"/>
      <c r="IE24" s="33"/>
      <c r="IF24" s="33"/>
      <c r="IG24" s="33"/>
      <c r="IH24" s="33"/>
      <c r="II24" s="33"/>
      <c r="IJ24" s="33"/>
      <c r="IK24" s="33"/>
      <c r="IL24" s="33"/>
      <c r="IM24" s="33"/>
      <c r="IN24" s="34"/>
      <c r="IO24" s="33"/>
      <c r="IP24" s="33"/>
      <c r="IQ24" s="33"/>
      <c r="IR24" s="33"/>
      <c r="IS24" s="33"/>
      <c r="IT24" s="33"/>
      <c r="IU24" s="33"/>
      <c r="IV24" s="33"/>
      <c r="IW24" s="33"/>
      <c r="IX24" s="33"/>
      <c r="IY24" s="33"/>
      <c r="IZ24" s="33"/>
      <c r="JA24" s="33"/>
      <c r="JB24" s="33">
        <v>1</v>
      </c>
      <c r="JC24" s="33"/>
      <c r="JD24" s="33"/>
      <c r="JE24" s="33">
        <v>1</v>
      </c>
      <c r="JF24" s="34"/>
      <c r="JG24" s="33">
        <v>1</v>
      </c>
      <c r="JH24" s="33"/>
      <c r="JI24" s="33"/>
      <c r="JJ24" s="33"/>
      <c r="JK24" s="33"/>
      <c r="JL24" s="33"/>
      <c r="JM24" s="33"/>
      <c r="JN24" s="33"/>
      <c r="JO24" s="33"/>
      <c r="JP24" s="33"/>
      <c r="JQ24" s="33"/>
      <c r="JR24" s="33"/>
      <c r="JS24" s="33"/>
      <c r="JT24" s="33"/>
      <c r="JU24" s="33"/>
      <c r="JV24" s="33"/>
      <c r="JW24" s="33"/>
      <c r="JX24" s="33"/>
      <c r="JY24" s="33"/>
      <c r="JZ24" s="33"/>
      <c r="KA24" s="33"/>
      <c r="KB24" s="34"/>
      <c r="KC24" s="33"/>
      <c r="KD24" s="33"/>
      <c r="KE24" s="33"/>
      <c r="KF24" s="33"/>
      <c r="KG24" s="33"/>
      <c r="KH24" s="33"/>
      <c r="KI24" s="33"/>
      <c r="KJ24" s="33"/>
      <c r="KK24" s="33"/>
      <c r="KL24" s="33"/>
      <c r="KM24" s="33"/>
      <c r="KN24" s="33"/>
      <c r="KO24" s="33"/>
      <c r="KP24" s="33"/>
      <c r="KQ24" s="33"/>
      <c r="KR24" s="33"/>
      <c r="KS24" s="33"/>
      <c r="KT24" s="33"/>
      <c r="KU24" s="33"/>
      <c r="KV24" s="33"/>
      <c r="KW24" s="33"/>
      <c r="KX24" s="33"/>
      <c r="KY24" s="33"/>
      <c r="KZ24" s="34"/>
      <c r="LA24" s="34"/>
      <c r="LB24" s="33"/>
      <c r="LC24" s="33"/>
      <c r="LD24" s="33"/>
      <c r="LE24" s="33"/>
      <c r="LF24" s="33"/>
      <c r="LG24" s="33"/>
      <c r="LH24" s="33"/>
      <c r="LI24" s="33"/>
      <c r="LJ24" s="33"/>
      <c r="LK24" s="33"/>
      <c r="LL24" s="33"/>
      <c r="LM24" s="33"/>
      <c r="LN24" s="33"/>
      <c r="LO24" s="33"/>
      <c r="LP24" s="33"/>
      <c r="LQ24" s="33"/>
      <c r="LR24" s="33"/>
      <c r="LS24" s="33"/>
      <c r="LT24" s="33"/>
      <c r="LU24" s="33"/>
      <c r="LV24" s="33"/>
      <c r="LW24" s="33"/>
      <c r="LX24" s="33"/>
      <c r="LY24" s="33"/>
      <c r="LZ24" s="33"/>
      <c r="MA24" s="33"/>
      <c r="MB24" s="33"/>
      <c r="MC24" s="33"/>
      <c r="MD24" s="33"/>
      <c r="ME24" s="34"/>
      <c r="MF24" s="33"/>
      <c r="MG24" s="33"/>
      <c r="MH24" s="33"/>
      <c r="MI24" s="33"/>
      <c r="MJ24" s="33"/>
      <c r="MK24" s="33"/>
      <c r="ML24" s="33"/>
      <c r="MM24" s="33"/>
      <c r="MN24" s="33"/>
      <c r="MO24" s="33"/>
      <c r="MP24" s="33"/>
      <c r="MQ24" s="33"/>
      <c r="MR24" s="33"/>
      <c r="MS24" s="33"/>
      <c r="MT24" s="33"/>
      <c r="MU24" s="33"/>
      <c r="MV24" s="33"/>
      <c r="MW24" s="33"/>
      <c r="MX24" s="33"/>
      <c r="MY24" s="33"/>
      <c r="MZ24" s="33"/>
      <c r="NA24" s="33"/>
      <c r="NB24" s="33"/>
      <c r="NC24" s="33"/>
      <c r="ND24" s="33"/>
      <c r="NE24" s="34"/>
      <c r="NF24" s="33"/>
      <c r="NG24" s="33"/>
      <c r="NH24" s="33"/>
      <c r="NI24" s="33"/>
      <c r="NJ24" s="33"/>
      <c r="NK24" s="33"/>
      <c r="NL24" s="33"/>
      <c r="NM24" s="33"/>
      <c r="NN24" s="33"/>
      <c r="NO24" s="33"/>
      <c r="NP24" s="33"/>
      <c r="NQ24" s="33"/>
      <c r="NR24" s="34"/>
      <c r="NS24" s="33"/>
      <c r="NT24" s="33"/>
      <c r="NU24" s="33"/>
      <c r="NV24" s="33"/>
      <c r="NW24" s="34"/>
      <c r="NX24" s="33"/>
      <c r="NY24" s="33"/>
      <c r="NZ24" s="33"/>
      <c r="OA24" s="33"/>
      <c r="OB24" s="33"/>
      <c r="OC24" s="33"/>
      <c r="OD24" s="33"/>
      <c r="OE24" s="33"/>
      <c r="OF24" s="33"/>
      <c r="OG24" s="33"/>
      <c r="OH24" s="33"/>
      <c r="OI24" s="33"/>
      <c r="OJ24" s="33"/>
      <c r="OK24" s="33"/>
      <c r="OL24" s="33"/>
      <c r="OM24" s="33"/>
      <c r="ON24" s="33"/>
      <c r="OO24" s="33"/>
      <c r="OP24" s="33"/>
      <c r="OQ24" s="33"/>
      <c r="OR24" s="33"/>
      <c r="OS24" s="33"/>
      <c r="OT24" s="33"/>
      <c r="OU24" s="33"/>
      <c r="OV24" s="33"/>
      <c r="OW24" s="33"/>
      <c r="OX24" s="33"/>
      <c r="OY24" s="33"/>
      <c r="OZ24" s="33"/>
      <c r="PA24" s="33"/>
      <c r="PB24" s="33"/>
      <c r="PC24" s="33"/>
      <c r="PD24" s="33"/>
      <c r="PE24" s="33"/>
      <c r="PF24" s="33"/>
      <c r="PG24" s="33"/>
      <c r="PH24" s="33"/>
      <c r="PI24" s="33"/>
      <c r="PJ24" s="33"/>
      <c r="PK24" s="33"/>
      <c r="PL24" s="33"/>
      <c r="PM24" s="33"/>
      <c r="PN24" s="33"/>
      <c r="PO24" s="33"/>
      <c r="PP24" s="33"/>
      <c r="PQ24" s="33"/>
      <c r="PR24" s="33"/>
      <c r="PS24" s="33"/>
      <c r="PT24" s="33"/>
      <c r="PU24" s="33"/>
      <c r="PV24" s="33"/>
      <c r="PW24" s="33"/>
      <c r="PX24" s="33"/>
      <c r="PY24" s="33"/>
      <c r="PZ24" s="33"/>
      <c r="QA24" s="33"/>
      <c r="QB24" s="33"/>
      <c r="QC24" s="33"/>
      <c r="QD24" s="33"/>
      <c r="QE24" s="33"/>
      <c r="QF24" s="33"/>
      <c r="QG24" s="33"/>
      <c r="QH24" s="33"/>
    </row>
    <row r="25" spans="2:450">
      <c r="B25" s="61"/>
      <c r="C25" s="53"/>
      <c r="D25" s="53"/>
      <c r="E25" s="13" t="s">
        <v>47</v>
      </c>
      <c r="F25" s="18">
        <v>20</v>
      </c>
      <c r="G25" s="4" t="s">
        <v>43</v>
      </c>
      <c r="H25" s="4">
        <v>131320</v>
      </c>
      <c r="I25" s="4">
        <v>131340</v>
      </c>
      <c r="J25" s="44">
        <v>3091.2460000000001</v>
      </c>
      <c r="K25" s="46">
        <v>17.337499999999999</v>
      </c>
      <c r="L25" s="38">
        <v>279.74859121509672</v>
      </c>
      <c r="M25" s="38">
        <v>188.08497990710956</v>
      </c>
      <c r="N25" s="38">
        <v>67.000532286415392</v>
      </c>
      <c r="O25" s="38">
        <v>123.93743860596163</v>
      </c>
      <c r="P25" s="39">
        <v>4.9999999999999991</v>
      </c>
      <c r="Q25" s="39">
        <v>3.4945318772892635E-2</v>
      </c>
      <c r="R25" s="39">
        <v>124.84718021638515</v>
      </c>
      <c r="S25" s="39">
        <v>4.7485178967932855</v>
      </c>
      <c r="T25" s="41">
        <v>4.8454816830658144E-3</v>
      </c>
      <c r="U25" s="38">
        <v>107.68613921042879</v>
      </c>
      <c r="V25" s="35">
        <v>3091.2460000000001</v>
      </c>
      <c r="W25" s="4">
        <v>1</v>
      </c>
      <c r="X25" s="4"/>
      <c r="Y25" s="4">
        <f t="shared" si="1"/>
        <v>1</v>
      </c>
      <c r="Z25" s="53"/>
      <c r="AA25" s="4"/>
      <c r="AB25" s="5">
        <f t="shared" si="0"/>
        <v>71</v>
      </c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 t="s">
        <v>48</v>
      </c>
      <c r="DQ25" s="5" t="s">
        <v>48</v>
      </c>
      <c r="DR25" s="5" t="s">
        <v>48</v>
      </c>
      <c r="DS25" s="5" t="s">
        <v>48</v>
      </c>
      <c r="DT25" s="5" t="s">
        <v>48</v>
      </c>
      <c r="DU25" s="5" t="s">
        <v>48</v>
      </c>
      <c r="DV25" s="5" t="s">
        <v>48</v>
      </c>
      <c r="DW25" s="5" t="s">
        <v>48</v>
      </c>
      <c r="DX25" s="5" t="s">
        <v>48</v>
      </c>
      <c r="DY25" s="5" t="s">
        <v>48</v>
      </c>
      <c r="DZ25" s="5" t="s">
        <v>48</v>
      </c>
      <c r="EA25" s="5" t="s">
        <v>48</v>
      </c>
      <c r="EB25" s="5" t="s">
        <v>48</v>
      </c>
      <c r="EC25" s="5" t="s">
        <v>48</v>
      </c>
      <c r="ED25" s="5" t="s">
        <v>48</v>
      </c>
      <c r="EE25" s="5" t="s">
        <v>48</v>
      </c>
      <c r="EF25" s="5" t="s">
        <v>48</v>
      </c>
      <c r="EG25" s="5" t="s">
        <v>48</v>
      </c>
      <c r="EH25" s="5" t="s">
        <v>48</v>
      </c>
      <c r="EI25" s="5"/>
      <c r="EJ25" s="5" t="s">
        <v>48</v>
      </c>
      <c r="EK25" s="5" t="s">
        <v>48</v>
      </c>
      <c r="EL25" s="5" t="s">
        <v>48</v>
      </c>
      <c r="EM25" s="5" t="s">
        <v>48</v>
      </c>
      <c r="EN25" s="5"/>
      <c r="EO25" s="5" t="s">
        <v>48</v>
      </c>
      <c r="EP25" s="5" t="s">
        <v>48</v>
      </c>
      <c r="EQ25" s="5" t="s">
        <v>48</v>
      </c>
      <c r="ER25" s="5" t="s">
        <v>48</v>
      </c>
      <c r="ES25" s="5"/>
      <c r="ET25" s="5"/>
      <c r="EU25" s="5"/>
      <c r="EV25" s="5" t="s">
        <v>48</v>
      </c>
      <c r="EW25" s="5"/>
      <c r="EX25" s="5" t="s">
        <v>48</v>
      </c>
      <c r="EY25" s="5" t="s">
        <v>48</v>
      </c>
      <c r="EZ25" s="5" t="s">
        <v>48</v>
      </c>
      <c r="FA25" s="5" t="s">
        <v>48</v>
      </c>
      <c r="FB25" s="5" t="s">
        <v>48</v>
      </c>
      <c r="FC25" s="5" t="s">
        <v>48</v>
      </c>
      <c r="FD25" s="5" t="s">
        <v>48</v>
      </c>
      <c r="FE25" s="5" t="s">
        <v>48</v>
      </c>
      <c r="FF25" s="5" t="s">
        <v>48</v>
      </c>
      <c r="FG25" s="5" t="s">
        <v>48</v>
      </c>
      <c r="FH25" s="5" t="s">
        <v>48</v>
      </c>
      <c r="FI25" s="5" t="s">
        <v>48</v>
      </c>
      <c r="FJ25" s="5" t="s">
        <v>48</v>
      </c>
      <c r="FK25" s="5" t="s">
        <v>48</v>
      </c>
      <c r="FL25" s="5" t="s">
        <v>48</v>
      </c>
      <c r="FM25" s="5" t="s">
        <v>48</v>
      </c>
      <c r="FN25" s="5" t="s">
        <v>48</v>
      </c>
      <c r="FO25" s="5" t="s">
        <v>48</v>
      </c>
      <c r="FP25" s="5" t="s">
        <v>48</v>
      </c>
      <c r="FQ25" s="5" t="s">
        <v>48</v>
      </c>
      <c r="FR25" s="5" t="s">
        <v>48</v>
      </c>
      <c r="FS25" s="5" t="s">
        <v>48</v>
      </c>
      <c r="FT25" s="5" t="s">
        <v>48</v>
      </c>
      <c r="FU25" s="5" t="s">
        <v>48</v>
      </c>
      <c r="FV25" s="5" t="s">
        <v>48</v>
      </c>
      <c r="FW25" s="5" t="s">
        <v>48</v>
      </c>
      <c r="FX25" s="5" t="s">
        <v>48</v>
      </c>
      <c r="FY25" s="5" t="s">
        <v>48</v>
      </c>
      <c r="FZ25" s="5" t="s">
        <v>48</v>
      </c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 t="s">
        <v>48</v>
      </c>
      <c r="GP25" s="5"/>
      <c r="GQ25" s="5"/>
      <c r="GR25" s="5"/>
      <c r="GS25" s="5" t="s">
        <v>48</v>
      </c>
      <c r="GT25" s="5" t="s">
        <v>48</v>
      </c>
      <c r="GU25" s="5" t="s">
        <v>48</v>
      </c>
      <c r="GV25" s="5" t="s">
        <v>48</v>
      </c>
      <c r="GW25" s="5"/>
      <c r="GX25" s="5"/>
      <c r="GY25" s="5"/>
      <c r="GZ25" s="5" t="s">
        <v>48</v>
      </c>
      <c r="HA25" s="5" t="s">
        <v>48</v>
      </c>
      <c r="HB25" s="5" t="s">
        <v>48</v>
      </c>
      <c r="HC25" s="5" t="s">
        <v>48</v>
      </c>
      <c r="HD25" s="5" t="s">
        <v>48</v>
      </c>
      <c r="HE25" s="5"/>
      <c r="HF25" s="5" t="s">
        <v>48</v>
      </c>
      <c r="HG25" s="5" t="s">
        <v>48</v>
      </c>
      <c r="HH25" s="5" t="s">
        <v>48</v>
      </c>
      <c r="HI25" s="5"/>
      <c r="HJ25" s="5"/>
      <c r="HK25" s="5"/>
      <c r="HL25" s="5" t="s">
        <v>48</v>
      </c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29"/>
      <c r="IE25" s="33"/>
      <c r="IF25" s="33"/>
      <c r="IG25" s="33"/>
      <c r="IH25" s="33"/>
      <c r="II25" s="33"/>
      <c r="IJ25" s="33"/>
      <c r="IK25" s="33"/>
      <c r="IL25" s="33"/>
      <c r="IM25" s="33"/>
      <c r="IN25" s="34"/>
      <c r="IO25" s="33"/>
      <c r="IP25" s="33"/>
      <c r="IQ25" s="33"/>
      <c r="IR25" s="33"/>
      <c r="IS25" s="33"/>
      <c r="IT25" s="33"/>
      <c r="IU25" s="33"/>
      <c r="IV25" s="33"/>
      <c r="IW25" s="33"/>
      <c r="IX25" s="33"/>
      <c r="IY25" s="33"/>
      <c r="IZ25" s="33">
        <v>1</v>
      </c>
      <c r="JA25" s="33"/>
      <c r="JB25" s="33"/>
      <c r="JC25" s="33"/>
      <c r="JD25" s="33"/>
      <c r="JE25" s="33"/>
      <c r="JF25" s="34"/>
      <c r="JG25" s="33"/>
      <c r="JH25" s="33"/>
      <c r="JI25" s="33"/>
      <c r="JJ25" s="33"/>
      <c r="JK25" s="33"/>
      <c r="JL25" s="33"/>
      <c r="JM25" s="33"/>
      <c r="JN25" s="33"/>
      <c r="JO25" s="33"/>
      <c r="JP25" s="33"/>
      <c r="JQ25" s="33"/>
      <c r="JR25" s="33"/>
      <c r="JS25" s="33"/>
      <c r="JT25" s="33"/>
      <c r="JU25" s="33"/>
      <c r="JV25" s="33"/>
      <c r="JW25" s="33"/>
      <c r="JX25" s="33"/>
      <c r="JY25" s="33"/>
      <c r="JZ25" s="33"/>
      <c r="KA25" s="33"/>
      <c r="KB25" s="34"/>
      <c r="KC25" s="33"/>
      <c r="KD25" s="33"/>
      <c r="KE25" s="33"/>
      <c r="KF25" s="33"/>
      <c r="KG25" s="33"/>
      <c r="KH25" s="33"/>
      <c r="KI25" s="33"/>
      <c r="KJ25" s="33"/>
      <c r="KK25" s="33"/>
      <c r="KL25" s="33"/>
      <c r="KM25" s="33"/>
      <c r="KN25" s="33"/>
      <c r="KO25" s="33"/>
      <c r="KP25" s="33"/>
      <c r="KQ25" s="33"/>
      <c r="KR25" s="33"/>
      <c r="KS25" s="33"/>
      <c r="KT25" s="33"/>
      <c r="KU25" s="33"/>
      <c r="KV25" s="33"/>
      <c r="KW25" s="33"/>
      <c r="KX25" s="33"/>
      <c r="KY25" s="33"/>
      <c r="KZ25" s="34"/>
      <c r="LA25" s="34"/>
      <c r="LB25" s="33"/>
      <c r="LC25" s="33"/>
      <c r="LD25" s="33"/>
      <c r="LE25" s="33"/>
      <c r="LF25" s="33"/>
      <c r="LG25" s="33"/>
      <c r="LH25" s="33"/>
      <c r="LI25" s="33"/>
      <c r="LJ25" s="33"/>
      <c r="LK25" s="33"/>
      <c r="LL25" s="33"/>
      <c r="LM25" s="33"/>
      <c r="LN25" s="33"/>
      <c r="LO25" s="33"/>
      <c r="LP25" s="33"/>
      <c r="LQ25" s="33"/>
      <c r="LR25" s="33"/>
      <c r="LS25" s="33"/>
      <c r="LT25" s="33"/>
      <c r="LU25" s="33"/>
      <c r="LV25" s="33"/>
      <c r="LW25" s="33"/>
      <c r="LX25" s="33"/>
      <c r="LY25" s="33"/>
      <c r="LZ25" s="33"/>
      <c r="MA25" s="33"/>
      <c r="MB25" s="33"/>
      <c r="MC25" s="33"/>
      <c r="MD25" s="33"/>
      <c r="ME25" s="34"/>
      <c r="MF25" s="33"/>
      <c r="MG25" s="33"/>
      <c r="MH25" s="33"/>
      <c r="MI25" s="33"/>
      <c r="MJ25" s="33"/>
      <c r="MK25" s="33"/>
      <c r="ML25" s="33"/>
      <c r="MM25" s="33"/>
      <c r="MN25" s="33"/>
      <c r="MO25" s="33"/>
      <c r="MP25" s="33"/>
      <c r="MQ25" s="33"/>
      <c r="MR25" s="33"/>
      <c r="MS25" s="33"/>
      <c r="MT25" s="33"/>
      <c r="MU25" s="33"/>
      <c r="MV25" s="33"/>
      <c r="MW25" s="33"/>
      <c r="MX25" s="33"/>
      <c r="MY25" s="33"/>
      <c r="MZ25" s="33"/>
      <c r="NA25" s="33"/>
      <c r="NB25" s="33"/>
      <c r="NC25" s="33"/>
      <c r="ND25" s="33"/>
      <c r="NE25" s="34"/>
      <c r="NF25" s="33"/>
      <c r="NG25" s="33"/>
      <c r="NH25" s="33"/>
      <c r="NI25" s="33"/>
      <c r="NJ25" s="33"/>
      <c r="NK25" s="33"/>
      <c r="NL25" s="33"/>
      <c r="NM25" s="33"/>
      <c r="NN25" s="33"/>
      <c r="NO25" s="33"/>
      <c r="NP25" s="33"/>
      <c r="NQ25" s="33"/>
      <c r="NR25" s="34"/>
      <c r="NS25" s="33"/>
      <c r="NT25" s="33"/>
      <c r="NU25" s="33"/>
      <c r="NV25" s="33"/>
      <c r="NW25" s="34"/>
      <c r="NX25" s="33"/>
      <c r="NY25" s="33"/>
      <c r="NZ25" s="33"/>
      <c r="OA25" s="33"/>
      <c r="OB25" s="33"/>
      <c r="OC25" s="33"/>
      <c r="OD25" s="33"/>
      <c r="OE25" s="33"/>
      <c r="OF25" s="33"/>
      <c r="OG25" s="33"/>
      <c r="OH25" s="33"/>
      <c r="OI25" s="33"/>
      <c r="OJ25" s="33"/>
      <c r="OK25" s="33"/>
      <c r="OL25" s="33"/>
      <c r="OM25" s="33"/>
      <c r="ON25" s="33"/>
      <c r="OO25" s="33"/>
      <c r="OP25" s="33"/>
      <c r="OQ25" s="33"/>
      <c r="OR25" s="33"/>
      <c r="OS25" s="33"/>
      <c r="OT25" s="33"/>
      <c r="OU25" s="33"/>
      <c r="OV25" s="33"/>
      <c r="OW25" s="33"/>
      <c r="OX25" s="33"/>
      <c r="OY25" s="33"/>
      <c r="OZ25" s="33"/>
      <c r="PA25" s="33"/>
      <c r="PB25" s="33"/>
      <c r="PC25" s="33"/>
      <c r="PD25" s="33"/>
      <c r="PE25" s="33"/>
      <c r="PF25" s="33"/>
      <c r="PG25" s="33"/>
      <c r="PH25" s="33"/>
      <c r="PI25" s="33"/>
      <c r="PJ25" s="33"/>
      <c r="PK25" s="33"/>
      <c r="PL25" s="33"/>
      <c r="PM25" s="33"/>
      <c r="PN25" s="33"/>
      <c r="PO25" s="33"/>
      <c r="PP25" s="33"/>
      <c r="PQ25" s="33"/>
      <c r="PR25" s="33"/>
      <c r="PS25" s="33"/>
      <c r="PT25" s="33"/>
      <c r="PU25" s="33"/>
      <c r="PV25" s="33"/>
      <c r="PW25" s="33"/>
      <c r="PX25" s="33"/>
      <c r="PY25" s="33"/>
      <c r="PZ25" s="33"/>
      <c r="QA25" s="33"/>
      <c r="QB25" s="33"/>
      <c r="QC25" s="33"/>
      <c r="QD25" s="33"/>
      <c r="QE25" s="33"/>
      <c r="QF25" s="33"/>
      <c r="QG25" s="33"/>
      <c r="QH25" s="33"/>
    </row>
    <row r="26" spans="2:450">
      <c r="B26" s="61"/>
      <c r="C26" s="53"/>
      <c r="D26" s="53"/>
      <c r="E26" s="13" t="s">
        <v>60</v>
      </c>
      <c r="F26" s="18">
        <v>21</v>
      </c>
      <c r="G26" s="4" t="s">
        <v>43</v>
      </c>
      <c r="H26" s="4">
        <v>131340</v>
      </c>
      <c r="I26" s="4">
        <v>131440</v>
      </c>
      <c r="J26" s="44">
        <v>10094.436000000002</v>
      </c>
      <c r="K26" s="46">
        <v>3.8</v>
      </c>
      <c r="L26" s="38">
        <v>168.66835745494032</v>
      </c>
      <c r="M26" s="38">
        <v>113.40176722636389</v>
      </c>
      <c r="N26" s="38">
        <v>40.396520605414679</v>
      </c>
      <c r="O26" s="38">
        <v>58.023119979966999</v>
      </c>
      <c r="P26" s="39">
        <v>4.9999999999999991</v>
      </c>
      <c r="Q26" s="39">
        <v>5.2744034450207214E-2</v>
      </c>
      <c r="R26" s="39">
        <v>128.42286701469661</v>
      </c>
      <c r="S26" s="39">
        <v>4.989418313869936</v>
      </c>
      <c r="T26" s="41">
        <v>2.3266027231723628E-3</v>
      </c>
      <c r="U26" s="38">
        <v>101.31384472827166</v>
      </c>
      <c r="V26" s="35">
        <v>2200</v>
      </c>
      <c r="W26" s="4">
        <v>5</v>
      </c>
      <c r="X26" s="4"/>
      <c r="Y26" s="4">
        <f t="shared" si="1"/>
        <v>5</v>
      </c>
      <c r="Z26" s="53"/>
      <c r="AA26" s="4"/>
      <c r="AB26" s="5">
        <f t="shared" si="0"/>
        <v>74</v>
      </c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 t="s">
        <v>48</v>
      </c>
      <c r="DQ26" s="5" t="s">
        <v>48</v>
      </c>
      <c r="DR26" s="5" t="s">
        <v>48</v>
      </c>
      <c r="DS26" s="5" t="s">
        <v>48</v>
      </c>
      <c r="DT26" s="5" t="s">
        <v>48</v>
      </c>
      <c r="DU26" s="5" t="s">
        <v>48</v>
      </c>
      <c r="DV26" s="5" t="s">
        <v>48</v>
      </c>
      <c r="DW26" s="5" t="s">
        <v>48</v>
      </c>
      <c r="DX26" s="5" t="s">
        <v>48</v>
      </c>
      <c r="DY26" s="5" t="s">
        <v>48</v>
      </c>
      <c r="DZ26" s="5" t="s">
        <v>48</v>
      </c>
      <c r="EA26" s="5" t="s">
        <v>48</v>
      </c>
      <c r="EB26" s="5" t="s">
        <v>48</v>
      </c>
      <c r="EC26" s="5"/>
      <c r="ED26" s="5" t="s">
        <v>48</v>
      </c>
      <c r="EE26" s="5" t="s">
        <v>48</v>
      </c>
      <c r="EF26" s="5" t="s">
        <v>48</v>
      </c>
      <c r="EG26" s="5" t="s">
        <v>48</v>
      </c>
      <c r="EH26" s="5" t="s">
        <v>48</v>
      </c>
      <c r="EI26" s="5" t="s">
        <v>48</v>
      </c>
      <c r="EJ26" s="5" t="s">
        <v>48</v>
      </c>
      <c r="EK26" s="5" t="s">
        <v>48</v>
      </c>
      <c r="EL26" s="5" t="s">
        <v>48</v>
      </c>
      <c r="EM26" s="5"/>
      <c r="EN26" s="5"/>
      <c r="EO26" s="5"/>
      <c r="EP26" s="5" t="s">
        <v>48</v>
      </c>
      <c r="EQ26" s="5" t="s">
        <v>48</v>
      </c>
      <c r="ER26" s="5" t="s">
        <v>48</v>
      </c>
      <c r="ES26" s="5"/>
      <c r="ET26" s="5"/>
      <c r="EU26" s="5"/>
      <c r="EV26" s="5" t="s">
        <v>48</v>
      </c>
      <c r="EW26" s="5"/>
      <c r="EX26" s="5" t="s">
        <v>48</v>
      </c>
      <c r="EY26" s="5" t="s">
        <v>48</v>
      </c>
      <c r="EZ26" s="5" t="s">
        <v>48</v>
      </c>
      <c r="FA26" s="5" t="s">
        <v>48</v>
      </c>
      <c r="FB26" s="5" t="s">
        <v>48</v>
      </c>
      <c r="FC26" s="5" t="s">
        <v>48</v>
      </c>
      <c r="FD26" s="5" t="s">
        <v>48</v>
      </c>
      <c r="FE26" s="5" t="s">
        <v>48</v>
      </c>
      <c r="FF26" s="5" t="s">
        <v>48</v>
      </c>
      <c r="FG26" s="5" t="s">
        <v>48</v>
      </c>
      <c r="FH26" s="5" t="s">
        <v>48</v>
      </c>
      <c r="FI26" s="5" t="s">
        <v>48</v>
      </c>
      <c r="FJ26" s="5" t="s">
        <v>48</v>
      </c>
      <c r="FK26" s="5" t="s">
        <v>48</v>
      </c>
      <c r="FL26" s="5" t="s">
        <v>48</v>
      </c>
      <c r="FM26" s="5" t="s">
        <v>48</v>
      </c>
      <c r="FN26" s="5" t="s">
        <v>48</v>
      </c>
      <c r="FO26" s="5" t="s">
        <v>48</v>
      </c>
      <c r="FP26" s="5" t="s">
        <v>48</v>
      </c>
      <c r="FQ26" s="5" t="s">
        <v>48</v>
      </c>
      <c r="FR26" s="5" t="s">
        <v>48</v>
      </c>
      <c r="FS26" s="5" t="s">
        <v>48</v>
      </c>
      <c r="FT26" s="5" t="s">
        <v>48</v>
      </c>
      <c r="FU26" s="5" t="s">
        <v>48</v>
      </c>
      <c r="FV26" s="5" t="s">
        <v>48</v>
      </c>
      <c r="FW26" s="5" t="s">
        <v>48</v>
      </c>
      <c r="FX26" s="5"/>
      <c r="FY26" s="5" t="s">
        <v>48</v>
      </c>
      <c r="FZ26" s="5" t="s">
        <v>48</v>
      </c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 t="s">
        <v>48</v>
      </c>
      <c r="GT26" s="5" t="s">
        <v>48</v>
      </c>
      <c r="GU26" s="5" t="s">
        <v>48</v>
      </c>
      <c r="GV26" s="5" t="s">
        <v>48</v>
      </c>
      <c r="GW26" s="5" t="s">
        <v>48</v>
      </c>
      <c r="GX26" s="5" t="s">
        <v>48</v>
      </c>
      <c r="GY26" s="5" t="s">
        <v>48</v>
      </c>
      <c r="GZ26" s="5" t="s">
        <v>48</v>
      </c>
      <c r="HA26" s="5" t="s">
        <v>48</v>
      </c>
      <c r="HB26" s="5" t="s">
        <v>48</v>
      </c>
      <c r="HC26" s="5" t="s">
        <v>48</v>
      </c>
      <c r="HD26" s="5" t="s">
        <v>48</v>
      </c>
      <c r="HE26" s="5" t="s">
        <v>48</v>
      </c>
      <c r="HF26" s="5" t="s">
        <v>48</v>
      </c>
      <c r="HG26" s="5" t="s">
        <v>48</v>
      </c>
      <c r="HH26" s="5" t="s">
        <v>48</v>
      </c>
      <c r="HI26" s="5" t="s">
        <v>48</v>
      </c>
      <c r="HJ26" s="5" t="s">
        <v>48</v>
      </c>
      <c r="HK26" s="5" t="s">
        <v>48</v>
      </c>
      <c r="HL26" s="5" t="s">
        <v>48</v>
      </c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29"/>
      <c r="IE26" s="33"/>
      <c r="IF26" s="33"/>
      <c r="IG26" s="33"/>
      <c r="IH26" s="33"/>
      <c r="II26" s="33"/>
      <c r="IJ26" s="33"/>
      <c r="IK26" s="33"/>
      <c r="IL26" s="33"/>
      <c r="IM26" s="33"/>
      <c r="IN26" s="34"/>
      <c r="IO26" s="33"/>
      <c r="IP26" s="33"/>
      <c r="IQ26" s="33"/>
      <c r="IR26" s="33">
        <v>1</v>
      </c>
      <c r="IS26" s="33"/>
      <c r="IT26" s="33"/>
      <c r="IU26" s="33">
        <v>1</v>
      </c>
      <c r="IV26" s="33"/>
      <c r="IW26" s="33">
        <v>1</v>
      </c>
      <c r="IX26" s="33"/>
      <c r="IY26" s="33"/>
      <c r="IZ26" s="33"/>
      <c r="JA26" s="33"/>
      <c r="JB26" s="33"/>
      <c r="JC26" s="33"/>
      <c r="JD26" s="33"/>
      <c r="JE26" s="33"/>
      <c r="JF26" s="34"/>
      <c r="JG26" s="33"/>
      <c r="JH26" s="33"/>
      <c r="JI26" s="33"/>
      <c r="JJ26" s="33">
        <v>1</v>
      </c>
      <c r="JK26" s="33"/>
      <c r="JL26" s="33">
        <v>1</v>
      </c>
      <c r="JM26" s="33"/>
      <c r="JN26" s="33"/>
      <c r="JO26" s="33"/>
      <c r="JP26" s="33"/>
      <c r="JQ26" s="33"/>
      <c r="JR26" s="33"/>
      <c r="JS26" s="33"/>
      <c r="JT26" s="33"/>
      <c r="JU26" s="33"/>
      <c r="JV26" s="33"/>
      <c r="JW26" s="33"/>
      <c r="JX26" s="33"/>
      <c r="JY26" s="33"/>
      <c r="JZ26" s="33"/>
      <c r="KA26" s="33"/>
      <c r="KB26" s="34"/>
      <c r="KC26" s="33"/>
      <c r="KD26" s="33"/>
      <c r="KE26" s="33"/>
      <c r="KF26" s="33"/>
      <c r="KG26" s="33"/>
      <c r="KH26" s="33"/>
      <c r="KI26" s="33"/>
      <c r="KJ26" s="33"/>
      <c r="KK26" s="33"/>
      <c r="KL26" s="33"/>
      <c r="KM26" s="33"/>
      <c r="KN26" s="33"/>
      <c r="KO26" s="33"/>
      <c r="KP26" s="33"/>
      <c r="KQ26" s="33"/>
      <c r="KR26" s="33"/>
      <c r="KS26" s="33"/>
      <c r="KT26" s="33"/>
      <c r="KU26" s="33"/>
      <c r="KV26" s="33"/>
      <c r="KW26" s="33"/>
      <c r="KX26" s="33"/>
      <c r="KY26" s="33"/>
      <c r="KZ26" s="34"/>
      <c r="LA26" s="34"/>
      <c r="LB26" s="33"/>
      <c r="LC26" s="33"/>
      <c r="LD26" s="33"/>
      <c r="LE26" s="33"/>
      <c r="LF26" s="33"/>
      <c r="LG26" s="33"/>
      <c r="LH26" s="33"/>
      <c r="LI26" s="33"/>
      <c r="LJ26" s="33"/>
      <c r="LK26" s="33"/>
      <c r="LL26" s="33"/>
      <c r="LM26" s="33"/>
      <c r="LN26" s="33"/>
      <c r="LO26" s="33"/>
      <c r="LP26" s="33"/>
      <c r="LQ26" s="33"/>
      <c r="LR26" s="33"/>
      <c r="LS26" s="33"/>
      <c r="LT26" s="33"/>
      <c r="LU26" s="33"/>
      <c r="LV26" s="33"/>
      <c r="LW26" s="33"/>
      <c r="LX26" s="33"/>
      <c r="LY26" s="33"/>
      <c r="LZ26" s="33"/>
      <c r="MA26" s="33"/>
      <c r="MB26" s="33"/>
      <c r="MC26" s="33"/>
      <c r="MD26" s="33"/>
      <c r="ME26" s="34"/>
      <c r="MF26" s="33"/>
      <c r="MG26" s="33"/>
      <c r="MH26" s="33"/>
      <c r="MI26" s="33"/>
      <c r="MJ26" s="33"/>
      <c r="MK26" s="33"/>
      <c r="ML26" s="33"/>
      <c r="MM26" s="33"/>
      <c r="MN26" s="33"/>
      <c r="MO26" s="33"/>
      <c r="MP26" s="33"/>
      <c r="MQ26" s="33"/>
      <c r="MR26" s="33"/>
      <c r="MS26" s="33"/>
      <c r="MT26" s="33"/>
      <c r="MU26" s="33"/>
      <c r="MV26" s="33"/>
      <c r="MW26" s="33"/>
      <c r="MX26" s="33"/>
      <c r="MY26" s="33"/>
      <c r="MZ26" s="33"/>
      <c r="NA26" s="33"/>
      <c r="NB26" s="33"/>
      <c r="NC26" s="33"/>
      <c r="ND26" s="33"/>
      <c r="NE26" s="34"/>
      <c r="NF26" s="33"/>
      <c r="NG26" s="33"/>
      <c r="NH26" s="33"/>
      <c r="NI26" s="33"/>
      <c r="NJ26" s="33"/>
      <c r="NK26" s="33"/>
      <c r="NL26" s="33"/>
      <c r="NM26" s="33"/>
      <c r="NN26" s="33"/>
      <c r="NO26" s="33"/>
      <c r="NP26" s="33"/>
      <c r="NQ26" s="33"/>
      <c r="NR26" s="34"/>
      <c r="NS26" s="33"/>
      <c r="NT26" s="33"/>
      <c r="NU26" s="33"/>
      <c r="NV26" s="33"/>
      <c r="NW26" s="34"/>
      <c r="NX26" s="33"/>
      <c r="NY26" s="33"/>
      <c r="NZ26" s="33"/>
      <c r="OA26" s="33"/>
      <c r="OB26" s="33"/>
      <c r="OC26" s="33"/>
      <c r="OD26" s="33"/>
      <c r="OE26" s="33"/>
      <c r="OF26" s="33"/>
      <c r="OG26" s="33"/>
      <c r="OH26" s="33"/>
      <c r="OI26" s="33"/>
      <c r="OJ26" s="33"/>
      <c r="OK26" s="33"/>
      <c r="OL26" s="33"/>
      <c r="OM26" s="33"/>
      <c r="ON26" s="33"/>
      <c r="OO26" s="33"/>
      <c r="OP26" s="33"/>
      <c r="OQ26" s="33"/>
      <c r="OR26" s="33"/>
      <c r="OS26" s="33"/>
      <c r="OT26" s="33"/>
      <c r="OU26" s="33"/>
      <c r="OV26" s="33"/>
      <c r="OW26" s="33"/>
      <c r="OX26" s="33"/>
      <c r="OY26" s="33"/>
      <c r="OZ26" s="33"/>
      <c r="PA26" s="33"/>
      <c r="PB26" s="33"/>
      <c r="PC26" s="33"/>
      <c r="PD26" s="33"/>
      <c r="PE26" s="33"/>
      <c r="PF26" s="33"/>
      <c r="PG26" s="33"/>
      <c r="PH26" s="33"/>
      <c r="PI26" s="33"/>
      <c r="PJ26" s="33"/>
      <c r="PK26" s="33"/>
      <c r="PL26" s="33"/>
      <c r="PM26" s="33"/>
      <c r="PN26" s="33"/>
      <c r="PO26" s="33"/>
      <c r="PP26" s="33"/>
      <c r="PQ26" s="33"/>
      <c r="PR26" s="33"/>
      <c r="PS26" s="33"/>
      <c r="PT26" s="33"/>
      <c r="PU26" s="33"/>
      <c r="PV26" s="33"/>
      <c r="PW26" s="33"/>
      <c r="PX26" s="33"/>
      <c r="PY26" s="33"/>
      <c r="PZ26" s="33"/>
      <c r="QA26" s="33"/>
      <c r="QB26" s="33"/>
      <c r="QC26" s="33"/>
      <c r="QD26" s="33"/>
      <c r="QE26" s="33"/>
      <c r="QF26" s="33"/>
      <c r="QG26" s="33"/>
      <c r="QH26" s="33"/>
    </row>
    <row r="27" spans="2:450">
      <c r="B27" s="61"/>
      <c r="C27" s="53"/>
      <c r="D27" s="53"/>
      <c r="E27" s="13" t="s">
        <v>65</v>
      </c>
      <c r="F27" s="18">
        <v>22</v>
      </c>
      <c r="G27" s="4" t="s">
        <v>43</v>
      </c>
      <c r="H27" s="4">
        <v>131440</v>
      </c>
      <c r="I27" s="4">
        <v>131520</v>
      </c>
      <c r="J27" s="44">
        <v>5914.804000000001</v>
      </c>
      <c r="K27" s="7"/>
      <c r="L27" s="7"/>
      <c r="M27" s="7"/>
      <c r="N27" s="7"/>
      <c r="O27" s="7"/>
      <c r="P27" s="23"/>
      <c r="Q27" s="7"/>
      <c r="R27" s="7"/>
      <c r="S27" s="7"/>
      <c r="T27" s="7"/>
      <c r="U27" s="7"/>
      <c r="V27" s="35">
        <v>1700</v>
      </c>
      <c r="W27" s="6"/>
      <c r="X27" s="6"/>
      <c r="Y27" s="6"/>
      <c r="Z27" s="53"/>
      <c r="AA27" s="4">
        <f>+ROUNDUP(J27/V27,0)</f>
        <v>4</v>
      </c>
      <c r="AB27" s="5">
        <f t="shared" si="0"/>
        <v>0</v>
      </c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29"/>
      <c r="IE27" s="6"/>
      <c r="IF27" s="6"/>
      <c r="IG27" s="6"/>
      <c r="IH27" s="6"/>
      <c r="II27" s="6"/>
      <c r="IJ27" s="6"/>
      <c r="IK27" s="6"/>
      <c r="IL27" s="6"/>
      <c r="IM27" s="6"/>
      <c r="IN27" s="31"/>
      <c r="IO27" s="6"/>
      <c r="IP27" s="6"/>
      <c r="IQ27" s="6"/>
      <c r="IR27" s="6"/>
      <c r="IS27" s="6"/>
      <c r="IT27" s="6"/>
      <c r="IU27" s="6"/>
      <c r="IV27" s="6"/>
      <c r="IW27" s="6"/>
      <c r="IX27" s="6"/>
      <c r="IY27" s="6"/>
      <c r="IZ27" s="6"/>
      <c r="JA27" s="6"/>
      <c r="JB27" s="6"/>
      <c r="JC27" s="6"/>
      <c r="JD27" s="6"/>
      <c r="JE27" s="6"/>
      <c r="JF27" s="31"/>
      <c r="JG27" s="6"/>
      <c r="JH27" s="6"/>
      <c r="JI27" s="6"/>
      <c r="JJ27" s="6"/>
      <c r="JK27" s="6"/>
      <c r="JL27" s="6"/>
      <c r="JM27" s="6"/>
      <c r="JN27" s="6"/>
      <c r="JO27" s="6"/>
      <c r="JP27" s="6"/>
      <c r="JQ27" s="6"/>
      <c r="JR27" s="6"/>
      <c r="JS27" s="6"/>
      <c r="JT27" s="6"/>
      <c r="JU27" s="6"/>
      <c r="JV27" s="6"/>
      <c r="JW27" s="6"/>
      <c r="JX27" s="6"/>
      <c r="JY27" s="6"/>
      <c r="JZ27" s="6"/>
      <c r="KA27" s="6"/>
      <c r="KB27" s="31"/>
      <c r="KC27" s="6"/>
      <c r="KD27" s="6"/>
      <c r="KE27" s="6"/>
      <c r="KF27" s="6"/>
      <c r="KG27" s="6"/>
      <c r="KH27" s="6"/>
      <c r="KI27" s="6"/>
      <c r="KJ27" s="6"/>
      <c r="KK27" s="6"/>
      <c r="KL27" s="6"/>
      <c r="KM27" s="6"/>
      <c r="KN27" s="6"/>
      <c r="KO27" s="6"/>
      <c r="KP27" s="6"/>
      <c r="KQ27" s="6"/>
      <c r="KR27" s="6"/>
      <c r="KS27" s="6"/>
      <c r="KT27" s="6"/>
      <c r="KU27" s="6"/>
      <c r="KV27" s="6"/>
      <c r="KW27" s="6"/>
      <c r="KX27" s="6"/>
      <c r="KY27" s="6"/>
      <c r="KZ27" s="31"/>
      <c r="LA27" s="31"/>
      <c r="LB27" s="6"/>
      <c r="LC27" s="6"/>
      <c r="LD27" s="6"/>
      <c r="LE27" s="6"/>
      <c r="LF27" s="6"/>
      <c r="LG27" s="6"/>
      <c r="LH27" s="6"/>
      <c r="LI27" s="6"/>
      <c r="LJ27" s="6"/>
      <c r="LK27" s="6"/>
      <c r="LL27" s="6"/>
      <c r="LM27" s="6"/>
      <c r="LN27" s="6"/>
      <c r="LO27" s="6"/>
      <c r="LP27" s="6"/>
      <c r="LQ27" s="6"/>
      <c r="LR27" s="6"/>
      <c r="LS27" s="6"/>
      <c r="LT27" s="6"/>
      <c r="LU27" s="6"/>
      <c r="LV27" s="6"/>
      <c r="LW27" s="6"/>
      <c r="LX27" s="6"/>
      <c r="LY27" s="6"/>
      <c r="LZ27" s="6"/>
      <c r="MA27" s="6"/>
      <c r="MB27" s="6"/>
      <c r="MC27" s="6"/>
      <c r="MD27" s="6"/>
      <c r="ME27" s="31"/>
      <c r="MF27" s="6"/>
      <c r="MG27" s="6"/>
      <c r="MH27" s="6"/>
      <c r="MI27" s="6"/>
      <c r="MJ27" s="6"/>
      <c r="MK27" s="6"/>
      <c r="ML27" s="6"/>
      <c r="MM27" s="6"/>
      <c r="MN27" s="6"/>
      <c r="MO27" s="6"/>
      <c r="MP27" s="6"/>
      <c r="MQ27" s="6"/>
      <c r="MR27" s="6"/>
      <c r="MS27" s="6"/>
      <c r="MT27" s="6"/>
      <c r="MU27" s="6"/>
      <c r="MV27" s="6"/>
      <c r="MW27" s="6"/>
      <c r="MX27" s="6"/>
      <c r="MY27" s="6"/>
      <c r="MZ27" s="6"/>
      <c r="NA27" s="6"/>
      <c r="NB27" s="6"/>
      <c r="NC27" s="6"/>
      <c r="ND27" s="6"/>
      <c r="NE27" s="31"/>
      <c r="NF27" s="6"/>
      <c r="NG27" s="6"/>
      <c r="NH27" s="6"/>
      <c r="NI27" s="6"/>
      <c r="NJ27" s="6"/>
      <c r="NK27" s="6"/>
      <c r="NL27" s="6"/>
      <c r="NM27" s="6"/>
      <c r="NN27" s="6"/>
      <c r="NO27" s="6"/>
      <c r="NP27" s="6"/>
      <c r="NQ27" s="6"/>
      <c r="NR27" s="31"/>
      <c r="NS27" s="6"/>
      <c r="NT27" s="6"/>
      <c r="NU27" s="6"/>
      <c r="NV27" s="6"/>
      <c r="NW27" s="31"/>
      <c r="NX27" s="6"/>
      <c r="NY27" s="6"/>
      <c r="NZ27" s="6"/>
      <c r="OA27" s="6"/>
      <c r="OB27" s="6"/>
      <c r="OC27" s="6"/>
      <c r="OD27" s="6"/>
      <c r="OE27" s="6"/>
      <c r="OF27" s="6"/>
      <c r="OG27" s="6"/>
      <c r="OH27" s="6"/>
      <c r="OI27" s="6"/>
      <c r="OJ27" s="6"/>
      <c r="OK27" s="6"/>
      <c r="OL27" s="6"/>
      <c r="OM27" s="6"/>
      <c r="ON27" s="6"/>
      <c r="OO27" s="6"/>
      <c r="OP27" s="6"/>
      <c r="OQ27" s="6"/>
      <c r="OR27" s="6"/>
      <c r="OS27" s="6"/>
      <c r="OT27" s="6"/>
      <c r="OU27" s="6"/>
      <c r="OV27" s="6"/>
      <c r="OW27" s="6"/>
      <c r="OX27" s="6"/>
      <c r="OY27" s="6"/>
      <c r="OZ27" s="6"/>
      <c r="PA27" s="6"/>
      <c r="PB27" s="6"/>
      <c r="PC27" s="6"/>
      <c r="PD27" s="6"/>
      <c r="PE27" s="6"/>
      <c r="PF27" s="6"/>
      <c r="PG27" s="6"/>
      <c r="PH27" s="6"/>
      <c r="PI27" s="6"/>
      <c r="PJ27" s="6"/>
      <c r="PK27" s="6"/>
      <c r="PL27" s="6"/>
      <c r="PM27" s="6"/>
      <c r="PN27" s="6"/>
      <c r="PO27" s="6"/>
      <c r="PP27" s="6"/>
      <c r="PQ27" s="6"/>
      <c r="PR27" s="6"/>
      <c r="PS27" s="6"/>
      <c r="PT27" s="6"/>
      <c r="PU27" s="6"/>
      <c r="PV27" s="6"/>
      <c r="PW27" s="6"/>
      <c r="PX27" s="6"/>
      <c r="PY27" s="6"/>
      <c r="PZ27" s="6"/>
      <c r="QA27" s="6"/>
      <c r="QB27" s="6"/>
      <c r="QC27" s="6"/>
      <c r="QD27" s="6"/>
      <c r="QE27" s="6"/>
      <c r="QF27" s="6"/>
      <c r="QG27" s="6"/>
      <c r="QH27" s="6"/>
    </row>
    <row r="28" spans="2:450">
      <c r="B28" s="61"/>
      <c r="C28" s="53"/>
      <c r="D28" s="53"/>
      <c r="E28" s="13" t="s">
        <v>60</v>
      </c>
      <c r="F28" s="18">
        <v>23</v>
      </c>
      <c r="G28" s="4" t="s">
        <v>43</v>
      </c>
      <c r="H28" s="4">
        <v>131520</v>
      </c>
      <c r="I28" s="4">
        <v>131700</v>
      </c>
      <c r="J28" s="44">
        <v>6583.1579999999994</v>
      </c>
      <c r="K28" s="46">
        <v>3.8</v>
      </c>
      <c r="L28" s="38">
        <v>168.66835745494032</v>
      </c>
      <c r="M28" s="38">
        <v>113.40176722636389</v>
      </c>
      <c r="N28" s="38">
        <v>40.396520605414679</v>
      </c>
      <c r="O28" s="38">
        <v>58.023119979966999</v>
      </c>
      <c r="P28" s="39">
        <v>4.9999999999999991</v>
      </c>
      <c r="Q28" s="39">
        <v>5.2744034450207214E-2</v>
      </c>
      <c r="R28" s="39">
        <v>128.42286701469661</v>
      </c>
      <c r="S28" s="39">
        <v>4.989418313869936</v>
      </c>
      <c r="T28" s="41">
        <v>2.3266027231723628E-3</v>
      </c>
      <c r="U28" s="38">
        <v>101.31384472827166</v>
      </c>
      <c r="V28" s="35">
        <v>2200</v>
      </c>
      <c r="W28" s="4">
        <v>3</v>
      </c>
      <c r="X28" s="4"/>
      <c r="Y28" s="4">
        <f t="shared" si="1"/>
        <v>3</v>
      </c>
      <c r="Z28" s="53"/>
      <c r="AA28" s="4"/>
      <c r="AB28" s="5">
        <f t="shared" si="0"/>
        <v>18</v>
      </c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 t="s">
        <v>48</v>
      </c>
      <c r="GT28" s="5" t="s">
        <v>48</v>
      </c>
      <c r="GU28" s="5" t="s">
        <v>48</v>
      </c>
      <c r="GV28" s="5"/>
      <c r="GW28" s="5"/>
      <c r="GX28" s="5" t="s">
        <v>48</v>
      </c>
      <c r="GY28" s="5" t="s">
        <v>48</v>
      </c>
      <c r="GZ28" s="5" t="s">
        <v>48</v>
      </c>
      <c r="HA28" s="5" t="s">
        <v>48</v>
      </c>
      <c r="HB28" s="5" t="s">
        <v>48</v>
      </c>
      <c r="HC28" s="5" t="s">
        <v>48</v>
      </c>
      <c r="HD28" s="5" t="s">
        <v>48</v>
      </c>
      <c r="HE28" s="5" t="s">
        <v>48</v>
      </c>
      <c r="HF28" s="5" t="s">
        <v>48</v>
      </c>
      <c r="HG28" s="5" t="s">
        <v>48</v>
      </c>
      <c r="HH28" s="5" t="s">
        <v>48</v>
      </c>
      <c r="HI28" s="5" t="s">
        <v>48</v>
      </c>
      <c r="HJ28" s="5" t="s">
        <v>48</v>
      </c>
      <c r="HK28" s="5" t="s">
        <v>48</v>
      </c>
      <c r="HL28" s="5" t="s">
        <v>48</v>
      </c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29"/>
      <c r="IE28" s="33"/>
      <c r="IF28" s="52">
        <v>1</v>
      </c>
      <c r="IG28" s="33"/>
      <c r="IH28" s="33">
        <v>1</v>
      </c>
      <c r="II28" s="33"/>
      <c r="IJ28" s="33"/>
      <c r="IK28" s="33"/>
      <c r="IL28" s="33"/>
      <c r="IM28" s="33"/>
      <c r="IN28" s="34"/>
      <c r="IO28" s="33"/>
      <c r="IP28" s="33"/>
      <c r="IQ28" s="33"/>
      <c r="IR28" s="33"/>
      <c r="IS28" s="33"/>
      <c r="IT28" s="33"/>
      <c r="IU28" s="33"/>
      <c r="IV28" s="33"/>
      <c r="IW28" s="33"/>
      <c r="IX28" s="33"/>
      <c r="IY28" s="33"/>
      <c r="IZ28" s="33"/>
      <c r="JA28" s="33"/>
      <c r="JB28" s="33"/>
      <c r="JC28" s="33"/>
      <c r="JD28" s="33"/>
      <c r="JE28" s="33"/>
      <c r="JF28" s="34"/>
      <c r="JG28" s="33"/>
      <c r="JH28" s="33"/>
      <c r="JI28" s="33"/>
      <c r="JJ28" s="33"/>
      <c r="JK28" s="33"/>
      <c r="JL28" s="33"/>
      <c r="JM28" s="33"/>
      <c r="JN28" s="33"/>
      <c r="JO28" s="33"/>
      <c r="JP28" s="33"/>
      <c r="JQ28" s="33"/>
      <c r="JR28" s="33"/>
      <c r="JS28" s="33"/>
      <c r="JT28" s="33"/>
      <c r="JU28" s="33"/>
      <c r="JV28" s="33">
        <v>1</v>
      </c>
      <c r="JW28" s="33"/>
      <c r="JX28" s="33"/>
      <c r="JY28" s="33"/>
      <c r="JZ28" s="33"/>
      <c r="KA28" s="33"/>
      <c r="KB28" s="34"/>
      <c r="KC28" s="33"/>
      <c r="KD28" s="33"/>
      <c r="KE28" s="33"/>
      <c r="KF28" s="33"/>
      <c r="KG28" s="33"/>
      <c r="KH28" s="33"/>
      <c r="KI28" s="33"/>
      <c r="KJ28" s="33"/>
      <c r="KK28" s="33"/>
      <c r="KL28" s="33"/>
      <c r="KM28" s="33"/>
      <c r="KN28" s="33"/>
      <c r="KO28" s="33"/>
      <c r="KP28" s="33"/>
      <c r="KQ28" s="33"/>
      <c r="KR28" s="33"/>
      <c r="KS28" s="33"/>
      <c r="KT28" s="33"/>
      <c r="KU28" s="33"/>
      <c r="KV28" s="33"/>
      <c r="KW28" s="33"/>
      <c r="KX28" s="33"/>
      <c r="KY28" s="33"/>
      <c r="KZ28" s="34"/>
      <c r="LA28" s="34"/>
      <c r="LB28" s="33"/>
      <c r="LC28" s="33"/>
      <c r="LD28" s="33"/>
      <c r="LE28" s="33"/>
      <c r="LF28" s="33"/>
      <c r="LG28" s="33"/>
      <c r="LH28" s="33"/>
      <c r="LI28" s="33"/>
      <c r="LJ28" s="33"/>
      <c r="LK28" s="33"/>
      <c r="LL28" s="33"/>
      <c r="LM28" s="33"/>
      <c r="LN28" s="33"/>
      <c r="LO28" s="33"/>
      <c r="LP28" s="33"/>
      <c r="LQ28" s="33"/>
      <c r="LR28" s="33"/>
      <c r="LS28" s="33"/>
      <c r="LT28" s="33"/>
      <c r="LU28" s="33"/>
      <c r="LV28" s="33"/>
      <c r="LW28" s="33"/>
      <c r="LX28" s="33"/>
      <c r="LY28" s="33"/>
      <c r="LZ28" s="33"/>
      <c r="MA28" s="33"/>
      <c r="MB28" s="33"/>
      <c r="MC28" s="33"/>
      <c r="MD28" s="33"/>
      <c r="ME28" s="34"/>
      <c r="MF28" s="33"/>
      <c r="MG28" s="33"/>
      <c r="MH28" s="33"/>
      <c r="MI28" s="33"/>
      <c r="MJ28" s="33"/>
      <c r="MK28" s="33"/>
      <c r="ML28" s="33"/>
      <c r="MM28" s="33"/>
      <c r="MN28" s="33"/>
      <c r="MO28" s="33"/>
      <c r="MP28" s="33"/>
      <c r="MQ28" s="33"/>
      <c r="MR28" s="33"/>
      <c r="MS28" s="33"/>
      <c r="MT28" s="33"/>
      <c r="MU28" s="33"/>
      <c r="MV28" s="33"/>
      <c r="MW28" s="33"/>
      <c r="MX28" s="33"/>
      <c r="MY28" s="33"/>
      <c r="MZ28" s="33"/>
      <c r="NA28" s="33"/>
      <c r="NB28" s="33"/>
      <c r="NC28" s="33"/>
      <c r="ND28" s="33"/>
      <c r="NE28" s="34"/>
      <c r="NF28" s="33"/>
      <c r="NG28" s="33"/>
      <c r="NH28" s="33"/>
      <c r="NI28" s="33"/>
      <c r="NJ28" s="33"/>
      <c r="NK28" s="33"/>
      <c r="NL28" s="33"/>
      <c r="NM28" s="33"/>
      <c r="NN28" s="33"/>
      <c r="NO28" s="33"/>
      <c r="NP28" s="33"/>
      <c r="NQ28" s="33"/>
      <c r="NR28" s="34"/>
      <c r="NS28" s="33"/>
      <c r="NT28" s="33"/>
      <c r="NU28" s="33"/>
      <c r="NV28" s="33"/>
      <c r="NW28" s="34"/>
      <c r="NX28" s="33"/>
      <c r="NY28" s="33"/>
      <c r="NZ28" s="33"/>
      <c r="OA28" s="33"/>
      <c r="OB28" s="33"/>
      <c r="OC28" s="33"/>
      <c r="OD28" s="33"/>
      <c r="OE28" s="33"/>
      <c r="OF28" s="33"/>
      <c r="OG28" s="33"/>
      <c r="OH28" s="33"/>
      <c r="OI28" s="33"/>
      <c r="OJ28" s="33"/>
      <c r="OK28" s="33"/>
      <c r="OL28" s="33"/>
      <c r="OM28" s="33"/>
      <c r="ON28" s="33"/>
      <c r="OO28" s="33"/>
      <c r="OP28" s="33"/>
      <c r="OQ28" s="33"/>
      <c r="OR28" s="33"/>
      <c r="OS28" s="33"/>
      <c r="OT28" s="33"/>
      <c r="OU28" s="33"/>
      <c r="OV28" s="33"/>
      <c r="OW28" s="33"/>
      <c r="OX28" s="33"/>
      <c r="OY28" s="33"/>
      <c r="OZ28" s="33"/>
      <c r="PA28" s="33"/>
      <c r="PB28" s="33"/>
      <c r="PC28" s="33"/>
      <c r="PD28" s="33"/>
      <c r="PE28" s="33"/>
      <c r="PF28" s="33"/>
      <c r="PG28" s="33"/>
      <c r="PH28" s="33"/>
      <c r="PI28" s="33"/>
      <c r="PJ28" s="33"/>
      <c r="PK28" s="33"/>
      <c r="PL28" s="33"/>
      <c r="PM28" s="33"/>
      <c r="PN28" s="33"/>
      <c r="PO28" s="33"/>
      <c r="PP28" s="33"/>
      <c r="PQ28" s="33"/>
      <c r="PR28" s="33"/>
      <c r="PS28" s="33"/>
      <c r="PT28" s="33"/>
      <c r="PU28" s="33"/>
      <c r="PV28" s="33"/>
      <c r="PW28" s="33"/>
      <c r="PX28" s="33"/>
      <c r="PY28" s="33"/>
      <c r="PZ28" s="33"/>
      <c r="QA28" s="33"/>
      <c r="QB28" s="33"/>
      <c r="QC28" s="33"/>
      <c r="QD28" s="33"/>
      <c r="QE28" s="33"/>
      <c r="QF28" s="33"/>
      <c r="QG28" s="33"/>
      <c r="QH28" s="33"/>
    </row>
    <row r="29" spans="2:450">
      <c r="B29" s="61"/>
      <c r="C29" s="53"/>
      <c r="D29" s="53"/>
      <c r="E29" s="13" t="s">
        <v>47</v>
      </c>
      <c r="F29" s="18">
        <v>24</v>
      </c>
      <c r="G29" s="4" t="s">
        <v>43</v>
      </c>
      <c r="H29" s="4">
        <v>131700</v>
      </c>
      <c r="I29" s="4">
        <v>131740</v>
      </c>
      <c r="J29" s="44">
        <v>4353.1289999999999</v>
      </c>
      <c r="K29" s="46">
        <v>17.337499999999999</v>
      </c>
      <c r="L29" s="38">
        <v>279.74859121509672</v>
      </c>
      <c r="M29" s="38">
        <v>188.08497990710956</v>
      </c>
      <c r="N29" s="38">
        <v>67.000532286415392</v>
      </c>
      <c r="O29" s="38">
        <v>123.93743860596163</v>
      </c>
      <c r="P29" s="39">
        <v>4.9999999999999991</v>
      </c>
      <c r="Q29" s="39">
        <v>3.4945318772892635E-2</v>
      </c>
      <c r="R29" s="39">
        <v>124.84718021638515</v>
      </c>
      <c r="S29" s="39">
        <v>4.7485178967932855</v>
      </c>
      <c r="T29" s="41">
        <v>4.8454816830658144E-3</v>
      </c>
      <c r="U29" s="38">
        <v>107.68613921042879</v>
      </c>
      <c r="V29" s="35">
        <v>4353.1289999999999</v>
      </c>
      <c r="W29" s="4">
        <v>1</v>
      </c>
      <c r="X29" s="4"/>
      <c r="Y29" s="4">
        <f t="shared" si="1"/>
        <v>1</v>
      </c>
      <c r="Z29" s="53"/>
      <c r="AA29" s="4"/>
      <c r="AB29" s="5">
        <f t="shared" si="0"/>
        <v>14</v>
      </c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 t="s">
        <v>48</v>
      </c>
      <c r="GV29" s="5"/>
      <c r="GW29" s="5"/>
      <c r="GX29" s="5"/>
      <c r="GY29" s="5"/>
      <c r="GZ29" s="5" t="s">
        <v>48</v>
      </c>
      <c r="HA29" s="5" t="s">
        <v>48</v>
      </c>
      <c r="HB29" s="5" t="s">
        <v>48</v>
      </c>
      <c r="HC29" s="5" t="s">
        <v>48</v>
      </c>
      <c r="HD29" s="5" t="s">
        <v>48</v>
      </c>
      <c r="HE29" s="5"/>
      <c r="HF29" s="5" t="s">
        <v>48</v>
      </c>
      <c r="HG29" s="5" t="s">
        <v>48</v>
      </c>
      <c r="HH29" s="5" t="s">
        <v>48</v>
      </c>
      <c r="HI29" s="5" t="s">
        <v>48</v>
      </c>
      <c r="HJ29" s="5" t="s">
        <v>48</v>
      </c>
      <c r="HK29" s="5" t="s">
        <v>48</v>
      </c>
      <c r="HL29" s="5" t="s">
        <v>48</v>
      </c>
      <c r="HM29" s="5"/>
      <c r="HN29" s="5" t="s">
        <v>48</v>
      </c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29"/>
      <c r="IE29" s="33"/>
      <c r="IF29" s="52"/>
      <c r="IG29" s="33"/>
      <c r="IH29" s="33"/>
      <c r="II29" s="33"/>
      <c r="IJ29" s="33"/>
      <c r="IK29" s="33"/>
      <c r="IL29" s="33"/>
      <c r="IM29" s="33"/>
      <c r="IN29" s="34"/>
      <c r="IO29" s="33"/>
      <c r="IP29" s="33"/>
      <c r="IQ29" s="33"/>
      <c r="IR29" s="33"/>
      <c r="IS29" s="33"/>
      <c r="IT29" s="33"/>
      <c r="IU29" s="33"/>
      <c r="IV29" s="33"/>
      <c r="IW29" s="33"/>
      <c r="IX29" s="33"/>
      <c r="IY29" s="33"/>
      <c r="IZ29" s="33"/>
      <c r="JA29" s="33"/>
      <c r="JB29" s="33"/>
      <c r="JC29" s="33"/>
      <c r="JD29" s="33"/>
      <c r="JE29" s="33"/>
      <c r="JF29" s="34"/>
      <c r="JG29" s="33"/>
      <c r="JH29" s="33"/>
      <c r="JI29" s="33"/>
      <c r="JJ29" s="33"/>
      <c r="JK29" s="33"/>
      <c r="JL29" s="33"/>
      <c r="JM29" s="33"/>
      <c r="JN29" s="33"/>
      <c r="JO29" s="33"/>
      <c r="JP29" s="33"/>
      <c r="JQ29" s="33"/>
      <c r="JR29" s="33"/>
      <c r="JS29" s="33"/>
      <c r="JT29" s="33"/>
      <c r="JU29" s="33"/>
      <c r="JV29" s="33"/>
      <c r="JW29" s="33"/>
      <c r="JX29" s="33"/>
      <c r="JY29" s="33">
        <v>1</v>
      </c>
      <c r="JZ29" s="33"/>
      <c r="KA29" s="33"/>
      <c r="KB29" s="34"/>
      <c r="KC29" s="33"/>
      <c r="KD29" s="33"/>
      <c r="KE29" s="33"/>
      <c r="KF29" s="33"/>
      <c r="KG29" s="33"/>
      <c r="KH29" s="33"/>
      <c r="KI29" s="33"/>
      <c r="KJ29" s="33"/>
      <c r="KK29" s="33"/>
      <c r="KL29" s="33"/>
      <c r="KM29" s="33"/>
      <c r="KN29" s="33"/>
      <c r="KO29" s="33"/>
      <c r="KP29" s="33"/>
      <c r="KQ29" s="33"/>
      <c r="KR29" s="33"/>
      <c r="KS29" s="33"/>
      <c r="KT29" s="33"/>
      <c r="KU29" s="33"/>
      <c r="KV29" s="33"/>
      <c r="KW29" s="33"/>
      <c r="KX29" s="33"/>
      <c r="KY29" s="33"/>
      <c r="KZ29" s="34"/>
      <c r="LA29" s="34"/>
      <c r="LB29" s="33"/>
      <c r="LC29" s="33"/>
      <c r="LD29" s="33"/>
      <c r="LE29" s="33"/>
      <c r="LF29" s="33"/>
      <c r="LG29" s="33"/>
      <c r="LH29" s="33"/>
      <c r="LI29" s="33"/>
      <c r="LJ29" s="33"/>
      <c r="LK29" s="33"/>
      <c r="LL29" s="33"/>
      <c r="LM29" s="33"/>
      <c r="LN29" s="33"/>
      <c r="LO29" s="33"/>
      <c r="LP29" s="33"/>
      <c r="LQ29" s="33"/>
      <c r="LR29" s="33"/>
      <c r="LS29" s="33"/>
      <c r="LT29" s="33"/>
      <c r="LU29" s="33"/>
      <c r="LV29" s="33"/>
      <c r="LW29" s="33"/>
      <c r="LX29" s="33"/>
      <c r="LY29" s="33"/>
      <c r="LZ29" s="33"/>
      <c r="MA29" s="33"/>
      <c r="MB29" s="33"/>
      <c r="MC29" s="33"/>
      <c r="MD29" s="33"/>
      <c r="ME29" s="34"/>
      <c r="MF29" s="33"/>
      <c r="MG29" s="33"/>
      <c r="MH29" s="33"/>
      <c r="MI29" s="33"/>
      <c r="MJ29" s="33"/>
      <c r="MK29" s="33"/>
      <c r="ML29" s="33"/>
      <c r="MM29" s="33"/>
      <c r="MN29" s="33"/>
      <c r="MO29" s="33"/>
      <c r="MP29" s="33"/>
      <c r="MQ29" s="33"/>
      <c r="MR29" s="33"/>
      <c r="MS29" s="33"/>
      <c r="MT29" s="33"/>
      <c r="MU29" s="33"/>
      <c r="MV29" s="33"/>
      <c r="MW29" s="33"/>
      <c r="MX29" s="33"/>
      <c r="MY29" s="33"/>
      <c r="MZ29" s="33"/>
      <c r="NA29" s="33"/>
      <c r="NB29" s="33"/>
      <c r="NC29" s="33"/>
      <c r="ND29" s="33"/>
      <c r="NE29" s="34"/>
      <c r="NF29" s="33"/>
      <c r="NG29" s="33"/>
      <c r="NH29" s="33"/>
      <c r="NI29" s="33"/>
      <c r="NJ29" s="33"/>
      <c r="NK29" s="33"/>
      <c r="NL29" s="33"/>
      <c r="NM29" s="33"/>
      <c r="NN29" s="33"/>
      <c r="NO29" s="33"/>
      <c r="NP29" s="33"/>
      <c r="NQ29" s="33"/>
      <c r="NR29" s="34"/>
      <c r="NS29" s="33"/>
      <c r="NT29" s="33"/>
      <c r="NU29" s="33"/>
      <c r="NV29" s="33"/>
      <c r="NW29" s="34"/>
      <c r="NX29" s="33"/>
      <c r="NY29" s="33"/>
      <c r="NZ29" s="33"/>
      <c r="OA29" s="33"/>
      <c r="OB29" s="33"/>
      <c r="OC29" s="33"/>
      <c r="OD29" s="33"/>
      <c r="OE29" s="33"/>
      <c r="OF29" s="33"/>
      <c r="OG29" s="33"/>
      <c r="OH29" s="33"/>
      <c r="OI29" s="33"/>
      <c r="OJ29" s="33"/>
      <c r="OK29" s="33"/>
      <c r="OL29" s="33"/>
      <c r="OM29" s="33"/>
      <c r="ON29" s="33"/>
      <c r="OO29" s="33"/>
      <c r="OP29" s="33"/>
      <c r="OQ29" s="33"/>
      <c r="OR29" s="33"/>
      <c r="OS29" s="33"/>
      <c r="OT29" s="33"/>
      <c r="OU29" s="33"/>
      <c r="OV29" s="33"/>
      <c r="OW29" s="33"/>
      <c r="OX29" s="33"/>
      <c r="OY29" s="33"/>
      <c r="OZ29" s="33"/>
      <c r="PA29" s="33"/>
      <c r="PB29" s="33"/>
      <c r="PC29" s="33"/>
      <c r="PD29" s="33"/>
      <c r="PE29" s="33"/>
      <c r="PF29" s="33"/>
      <c r="PG29" s="33"/>
      <c r="PH29" s="33"/>
      <c r="PI29" s="33"/>
      <c r="PJ29" s="33"/>
      <c r="PK29" s="33"/>
      <c r="PL29" s="33"/>
      <c r="PM29" s="33"/>
      <c r="PN29" s="33"/>
      <c r="PO29" s="33"/>
      <c r="PP29" s="33"/>
      <c r="PQ29" s="33"/>
      <c r="PR29" s="33"/>
      <c r="PS29" s="33"/>
      <c r="PT29" s="33"/>
      <c r="PU29" s="33"/>
      <c r="PV29" s="33"/>
      <c r="PW29" s="33"/>
      <c r="PX29" s="33"/>
      <c r="PY29" s="33"/>
      <c r="PZ29" s="33"/>
      <c r="QA29" s="33"/>
      <c r="QB29" s="33"/>
      <c r="QC29" s="33"/>
      <c r="QD29" s="33"/>
      <c r="QE29" s="33"/>
      <c r="QF29" s="33"/>
      <c r="QG29" s="33"/>
      <c r="QH29" s="33"/>
    </row>
    <row r="30" spans="2:450">
      <c r="B30" s="61"/>
      <c r="C30" s="53"/>
      <c r="D30" s="53"/>
      <c r="E30" s="13" t="s">
        <v>66</v>
      </c>
      <c r="F30" s="18">
        <v>25</v>
      </c>
      <c r="G30" s="4" t="s">
        <v>43</v>
      </c>
      <c r="H30" s="4">
        <v>131700</v>
      </c>
      <c r="I30" s="4">
        <v>131960</v>
      </c>
      <c r="J30" s="44">
        <v>19000</v>
      </c>
      <c r="K30" s="46">
        <v>13.68</v>
      </c>
      <c r="L30" s="38">
        <v>258.50430652809649</v>
      </c>
      <c r="M30" s="38">
        <v>173.80168775132148</v>
      </c>
      <c r="N30" s="38">
        <v>61.912469551619587</v>
      </c>
      <c r="O30" s="38">
        <v>110.09112965155151</v>
      </c>
      <c r="P30" s="39">
        <v>4.9999999999999991</v>
      </c>
      <c r="Q30" s="39">
        <v>3.1164045116719163E-2</v>
      </c>
      <c r="R30" s="39">
        <v>123.85247657497845</v>
      </c>
      <c r="S30" s="39">
        <v>3.9285996878909639</v>
      </c>
      <c r="T30" s="41">
        <v>4.3211741968837E-3</v>
      </c>
      <c r="U30" s="38">
        <v>106.6914355690221</v>
      </c>
      <c r="V30" s="35">
        <v>3800</v>
      </c>
      <c r="W30" s="4">
        <v>5</v>
      </c>
      <c r="X30" s="21">
        <v>5</v>
      </c>
      <c r="Y30" s="4">
        <f t="shared" si="1"/>
        <v>0</v>
      </c>
      <c r="Z30" s="53"/>
      <c r="AA30" s="4"/>
      <c r="AB30" s="5">
        <f t="shared" si="0"/>
        <v>15</v>
      </c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 t="s">
        <v>48</v>
      </c>
      <c r="GV30" s="5"/>
      <c r="GW30" s="5"/>
      <c r="GX30" s="5"/>
      <c r="GY30" s="5"/>
      <c r="GZ30" s="5" t="s">
        <v>48</v>
      </c>
      <c r="HA30" s="5" t="s">
        <v>48</v>
      </c>
      <c r="HB30" s="5" t="s">
        <v>48</v>
      </c>
      <c r="HC30" s="5" t="s">
        <v>48</v>
      </c>
      <c r="HD30" s="5" t="s">
        <v>48</v>
      </c>
      <c r="HE30" s="5"/>
      <c r="HF30" s="5" t="s">
        <v>48</v>
      </c>
      <c r="HG30" s="5" t="s">
        <v>48</v>
      </c>
      <c r="HH30" s="5" t="s">
        <v>48</v>
      </c>
      <c r="HI30" s="5" t="s">
        <v>48</v>
      </c>
      <c r="HJ30" s="5" t="s">
        <v>48</v>
      </c>
      <c r="HK30" s="5" t="s">
        <v>48</v>
      </c>
      <c r="HL30" s="5" t="s">
        <v>48</v>
      </c>
      <c r="HM30" s="5" t="s">
        <v>48</v>
      </c>
      <c r="HN30" s="5" t="s">
        <v>48</v>
      </c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29"/>
      <c r="IE30" s="33"/>
      <c r="IF30" s="33"/>
      <c r="IG30" s="33"/>
      <c r="IH30" s="33"/>
      <c r="II30" s="33"/>
      <c r="IJ30" s="33"/>
      <c r="IK30" s="33"/>
      <c r="IL30" s="33"/>
      <c r="IM30" s="33"/>
      <c r="IN30" s="34"/>
      <c r="IO30" s="33"/>
      <c r="IP30" s="33"/>
      <c r="IQ30" s="33"/>
      <c r="IR30" s="33"/>
      <c r="IS30" s="33"/>
      <c r="IT30" s="33"/>
      <c r="IU30" s="33"/>
      <c r="IV30" s="33"/>
      <c r="IW30" s="33"/>
      <c r="IX30" s="33"/>
      <c r="IY30" s="33"/>
      <c r="IZ30" s="33"/>
      <c r="JA30" s="33"/>
      <c r="JB30" s="33"/>
      <c r="JC30" s="33"/>
      <c r="JD30" s="33"/>
      <c r="JE30" s="33"/>
      <c r="JF30" s="34"/>
      <c r="JG30" s="33"/>
      <c r="JH30" s="33"/>
      <c r="JI30" s="33"/>
      <c r="JJ30" s="33"/>
      <c r="JK30" s="33"/>
      <c r="JL30" s="33"/>
      <c r="JM30" s="33"/>
      <c r="JN30" s="33"/>
      <c r="JO30" s="33"/>
      <c r="JP30" s="33"/>
      <c r="JQ30" s="33"/>
      <c r="JR30" s="33"/>
      <c r="JS30" s="33"/>
      <c r="JT30" s="33"/>
      <c r="JU30" s="33"/>
      <c r="JV30" s="33"/>
      <c r="JW30" s="33"/>
      <c r="JX30" s="33"/>
      <c r="JY30" s="33"/>
      <c r="JZ30" s="33"/>
      <c r="KA30" s="33"/>
      <c r="KB30" s="34"/>
      <c r="KC30" s="33"/>
      <c r="KD30" s="33"/>
      <c r="KE30" s="33"/>
      <c r="KF30" s="33"/>
      <c r="KG30" s="33"/>
      <c r="KH30" s="33"/>
      <c r="KI30" s="33"/>
      <c r="KJ30" s="33"/>
      <c r="KK30" s="33"/>
      <c r="KL30" s="33"/>
      <c r="KM30" s="33"/>
      <c r="KN30" s="33"/>
      <c r="KO30" s="33"/>
      <c r="KP30" s="33"/>
      <c r="KQ30" s="33"/>
      <c r="KR30" s="33"/>
      <c r="KS30" s="33"/>
      <c r="KT30" s="33"/>
      <c r="KU30" s="33"/>
      <c r="KV30" s="33"/>
      <c r="KW30" s="33"/>
      <c r="KX30" s="33"/>
      <c r="KY30" s="33"/>
      <c r="KZ30" s="34"/>
      <c r="LA30" s="34"/>
      <c r="LB30" s="33"/>
      <c r="LC30" s="33"/>
      <c r="LD30" s="33"/>
      <c r="LE30" s="33"/>
      <c r="LF30" s="33"/>
      <c r="LG30" s="33"/>
      <c r="LH30" s="33"/>
      <c r="LI30" s="33"/>
      <c r="LJ30" s="33"/>
      <c r="LK30" s="33"/>
      <c r="LL30" s="33"/>
      <c r="LM30" s="33"/>
      <c r="LN30" s="33"/>
      <c r="LO30" s="33"/>
      <c r="LP30" s="33"/>
      <c r="LQ30" s="33"/>
      <c r="LR30" s="33"/>
      <c r="LS30" s="33"/>
      <c r="LT30" s="33"/>
      <c r="LU30" s="33"/>
      <c r="LV30" s="33"/>
      <c r="LW30" s="33"/>
      <c r="LX30" s="33"/>
      <c r="LY30" s="33"/>
      <c r="LZ30" s="33"/>
      <c r="MA30" s="33"/>
      <c r="MB30" s="33"/>
      <c r="MC30" s="33"/>
      <c r="MD30" s="33"/>
      <c r="ME30" s="34"/>
      <c r="MF30" s="33"/>
      <c r="MG30" s="33"/>
      <c r="MH30" s="33"/>
      <c r="MI30" s="33"/>
      <c r="MJ30" s="33"/>
      <c r="MK30" s="33"/>
      <c r="ML30" s="33"/>
      <c r="MM30" s="33"/>
      <c r="MN30" s="33"/>
      <c r="MO30" s="33"/>
      <c r="MP30" s="33"/>
      <c r="MQ30" s="33"/>
      <c r="MR30" s="33"/>
      <c r="MS30" s="33"/>
      <c r="MT30" s="33"/>
      <c r="MU30" s="33"/>
      <c r="MV30" s="33"/>
      <c r="MW30" s="33"/>
      <c r="MX30" s="33"/>
      <c r="MY30" s="33"/>
      <c r="MZ30" s="33"/>
      <c r="NA30" s="33"/>
      <c r="NB30" s="33"/>
      <c r="NC30" s="33"/>
      <c r="ND30" s="33"/>
      <c r="NE30" s="34"/>
      <c r="NF30" s="33"/>
      <c r="NG30" s="33"/>
      <c r="NH30" s="33"/>
      <c r="NI30" s="33"/>
      <c r="NJ30" s="33"/>
      <c r="NK30" s="33"/>
      <c r="NL30" s="33"/>
      <c r="NM30" s="33"/>
      <c r="NN30" s="33"/>
      <c r="NO30" s="33"/>
      <c r="NP30" s="33"/>
      <c r="NQ30" s="33"/>
      <c r="NR30" s="34"/>
      <c r="NS30" s="33"/>
      <c r="NT30" s="33"/>
      <c r="NU30" s="33"/>
      <c r="NV30" s="33"/>
      <c r="NW30" s="34"/>
      <c r="NX30" s="33"/>
      <c r="NY30" s="33"/>
      <c r="NZ30" s="33"/>
      <c r="OA30" s="33"/>
      <c r="OB30" s="33"/>
      <c r="OC30" s="33"/>
      <c r="OD30" s="33"/>
      <c r="OE30" s="33"/>
      <c r="OF30" s="33"/>
      <c r="OG30" s="33"/>
      <c r="OH30" s="33"/>
      <c r="OI30" s="33"/>
      <c r="OJ30" s="33"/>
      <c r="OK30" s="33"/>
      <c r="OL30" s="33"/>
      <c r="OM30" s="33"/>
      <c r="ON30" s="33"/>
      <c r="OO30" s="33"/>
      <c r="OP30" s="33"/>
      <c r="OQ30" s="33"/>
      <c r="OR30" s="33"/>
      <c r="OS30" s="33"/>
      <c r="OT30" s="33"/>
      <c r="OU30" s="33"/>
      <c r="OV30" s="33"/>
      <c r="OW30" s="33"/>
      <c r="OX30" s="33"/>
      <c r="OY30" s="33"/>
      <c r="OZ30" s="33"/>
      <c r="PA30" s="33"/>
      <c r="PB30" s="33"/>
      <c r="PC30" s="33"/>
      <c r="PD30" s="33"/>
      <c r="PE30" s="33"/>
      <c r="PF30" s="33"/>
      <c r="PG30" s="33"/>
      <c r="PH30" s="33"/>
      <c r="PI30" s="33"/>
      <c r="PJ30" s="33"/>
      <c r="PK30" s="33"/>
      <c r="PL30" s="33"/>
      <c r="PM30" s="33"/>
      <c r="PN30" s="33"/>
      <c r="PO30" s="33"/>
      <c r="PP30" s="33"/>
      <c r="PQ30" s="33"/>
      <c r="PR30" s="33"/>
      <c r="PS30" s="33"/>
      <c r="PT30" s="33"/>
      <c r="PU30" s="33"/>
      <c r="PV30" s="33"/>
      <c r="PW30" s="33"/>
      <c r="PX30" s="33"/>
      <c r="PY30" s="33"/>
      <c r="PZ30" s="33"/>
      <c r="QA30" s="33"/>
      <c r="QB30" s="33"/>
      <c r="QC30" s="33"/>
      <c r="QD30" s="33"/>
      <c r="QE30" s="33"/>
      <c r="QF30" s="33"/>
      <c r="QG30" s="33"/>
      <c r="QH30" s="33"/>
    </row>
    <row r="31" spans="2:450">
      <c r="B31" s="61"/>
      <c r="C31" s="53"/>
      <c r="D31" s="53"/>
      <c r="E31" s="13" t="s">
        <v>42</v>
      </c>
      <c r="F31" s="18">
        <v>26</v>
      </c>
      <c r="G31" s="4" t="s">
        <v>43</v>
      </c>
      <c r="H31" s="4">
        <v>131740</v>
      </c>
      <c r="I31" s="4">
        <v>132000</v>
      </c>
      <c r="J31" s="44">
        <v>2123.1</v>
      </c>
      <c r="K31" s="46">
        <v>20.805</v>
      </c>
      <c r="L31" s="38">
        <v>297.27723767148581</v>
      </c>
      <c r="M31" s="38">
        <v>199.87011563282917</v>
      </c>
      <c r="N31" s="38">
        <v>71.198689773955508</v>
      </c>
      <c r="O31" s="38">
        <v>135.76666168779363</v>
      </c>
      <c r="P31" s="39">
        <v>4.9999999999999991</v>
      </c>
      <c r="Q31" s="39">
        <v>2.9465364872583551E-2</v>
      </c>
      <c r="R31" s="39">
        <v>123.3656365542567</v>
      </c>
      <c r="S31" s="39">
        <v>4.129835357261971</v>
      </c>
      <c r="T31" s="41">
        <v>5.2918544641770079E-3</v>
      </c>
      <c r="U31" s="38">
        <v>108.45155792222251</v>
      </c>
      <c r="V31" s="35">
        <v>2123.1</v>
      </c>
      <c r="W31" s="4">
        <v>1</v>
      </c>
      <c r="X31" s="4"/>
      <c r="Y31" s="4">
        <f t="shared" si="1"/>
        <v>1</v>
      </c>
      <c r="Z31" s="53"/>
      <c r="AA31" s="4"/>
      <c r="AB31" s="5">
        <f t="shared" si="0"/>
        <v>11</v>
      </c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 t="s">
        <v>48</v>
      </c>
      <c r="GV31" s="5"/>
      <c r="GW31" s="5"/>
      <c r="GX31" s="5"/>
      <c r="GY31" s="5"/>
      <c r="GZ31" s="5"/>
      <c r="HA31" s="5"/>
      <c r="HB31" s="5" t="s">
        <v>48</v>
      </c>
      <c r="HC31" s="5"/>
      <c r="HD31" s="5"/>
      <c r="HE31" s="5"/>
      <c r="HF31" s="5" t="s">
        <v>48</v>
      </c>
      <c r="HG31" s="5" t="s">
        <v>48</v>
      </c>
      <c r="HH31" s="5" t="s">
        <v>48</v>
      </c>
      <c r="HI31" s="5" t="s">
        <v>48</v>
      </c>
      <c r="HJ31" s="5" t="s">
        <v>48</v>
      </c>
      <c r="HK31" s="5" t="s">
        <v>48</v>
      </c>
      <c r="HL31" s="5" t="s">
        <v>48</v>
      </c>
      <c r="HM31" s="5" t="s">
        <v>48</v>
      </c>
      <c r="HN31" s="5" t="s">
        <v>48</v>
      </c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29"/>
      <c r="IE31" s="33"/>
      <c r="IF31" s="33"/>
      <c r="IG31" s="33"/>
      <c r="IH31" s="33"/>
      <c r="II31" s="33"/>
      <c r="IJ31" s="33"/>
      <c r="IK31" s="33"/>
      <c r="IL31" s="33"/>
      <c r="IM31" s="33"/>
      <c r="IN31" s="34"/>
      <c r="IO31" s="33"/>
      <c r="IP31" s="33"/>
      <c r="IQ31" s="33"/>
      <c r="IR31" s="33"/>
      <c r="IS31" s="33"/>
      <c r="IT31" s="33"/>
      <c r="IU31" s="33"/>
      <c r="IV31" s="33"/>
      <c r="IW31" s="33"/>
      <c r="IX31" s="33"/>
      <c r="IY31" s="33"/>
      <c r="IZ31" s="33"/>
      <c r="JA31" s="33"/>
      <c r="JB31" s="33"/>
      <c r="JC31" s="33"/>
      <c r="JD31" s="33"/>
      <c r="JE31" s="33"/>
      <c r="JF31" s="34"/>
      <c r="JG31" s="33"/>
      <c r="JH31" s="33"/>
      <c r="JI31" s="33"/>
      <c r="JJ31" s="33"/>
      <c r="JK31" s="33"/>
      <c r="JL31" s="33"/>
      <c r="JM31" s="33"/>
      <c r="JN31" s="33"/>
      <c r="JO31" s="33"/>
      <c r="JP31" s="33"/>
      <c r="JQ31" s="33"/>
      <c r="JR31" s="33"/>
      <c r="JS31" s="33"/>
      <c r="JT31" s="33"/>
      <c r="JU31" s="33"/>
      <c r="JV31" s="33"/>
      <c r="JW31" s="33"/>
      <c r="JX31" s="33"/>
      <c r="JY31" s="33"/>
      <c r="JZ31" s="33"/>
      <c r="KA31" s="33">
        <v>1</v>
      </c>
      <c r="KB31" s="34"/>
      <c r="KC31" s="33"/>
      <c r="KD31" s="33"/>
      <c r="KE31" s="33"/>
      <c r="KF31" s="33"/>
      <c r="KG31" s="33"/>
      <c r="KH31" s="33"/>
      <c r="KI31" s="33"/>
      <c r="KJ31" s="33"/>
      <c r="KK31" s="33"/>
      <c r="KL31" s="33"/>
      <c r="KM31" s="33"/>
      <c r="KN31" s="33"/>
      <c r="KO31" s="33"/>
      <c r="KP31" s="33"/>
      <c r="KQ31" s="33"/>
      <c r="KR31" s="33"/>
      <c r="KS31" s="33"/>
      <c r="KT31" s="33"/>
      <c r="KU31" s="33"/>
      <c r="KV31" s="33"/>
      <c r="KW31" s="33"/>
      <c r="KX31" s="33"/>
      <c r="KY31" s="33"/>
      <c r="KZ31" s="34"/>
      <c r="LA31" s="34"/>
      <c r="LB31" s="33"/>
      <c r="LC31" s="33"/>
      <c r="LD31" s="33"/>
      <c r="LE31" s="33"/>
      <c r="LF31" s="33"/>
      <c r="LG31" s="33"/>
      <c r="LH31" s="33"/>
      <c r="LI31" s="33"/>
      <c r="LJ31" s="33"/>
      <c r="LK31" s="33"/>
      <c r="LL31" s="33"/>
      <c r="LM31" s="33"/>
      <c r="LN31" s="33"/>
      <c r="LO31" s="33"/>
      <c r="LP31" s="33"/>
      <c r="LQ31" s="33"/>
      <c r="LR31" s="33"/>
      <c r="LS31" s="33"/>
      <c r="LT31" s="33"/>
      <c r="LU31" s="33"/>
      <c r="LV31" s="33"/>
      <c r="LW31" s="33"/>
      <c r="LX31" s="33"/>
      <c r="LY31" s="33"/>
      <c r="LZ31" s="33"/>
      <c r="MA31" s="33"/>
      <c r="MB31" s="33"/>
      <c r="MC31" s="33"/>
      <c r="MD31" s="33"/>
      <c r="ME31" s="34"/>
      <c r="MF31" s="33"/>
      <c r="MG31" s="33"/>
      <c r="MH31" s="33"/>
      <c r="MI31" s="33"/>
      <c r="MJ31" s="33"/>
      <c r="MK31" s="33"/>
      <c r="ML31" s="33"/>
      <c r="MM31" s="33"/>
      <c r="MN31" s="33"/>
      <c r="MO31" s="33"/>
      <c r="MP31" s="33"/>
      <c r="MQ31" s="33"/>
      <c r="MR31" s="33"/>
      <c r="MS31" s="33"/>
      <c r="MT31" s="33"/>
      <c r="MU31" s="33"/>
      <c r="MV31" s="33"/>
      <c r="MW31" s="33"/>
      <c r="MX31" s="33"/>
      <c r="MY31" s="33"/>
      <c r="MZ31" s="33"/>
      <c r="NA31" s="33"/>
      <c r="NB31" s="33"/>
      <c r="NC31" s="33"/>
      <c r="ND31" s="33"/>
      <c r="NE31" s="34"/>
      <c r="NF31" s="33"/>
      <c r="NG31" s="33"/>
      <c r="NH31" s="33"/>
      <c r="NI31" s="33"/>
      <c r="NJ31" s="33"/>
      <c r="NK31" s="33"/>
      <c r="NL31" s="33"/>
      <c r="NM31" s="33"/>
      <c r="NN31" s="33"/>
      <c r="NO31" s="33"/>
      <c r="NP31" s="33"/>
      <c r="NQ31" s="33"/>
      <c r="NR31" s="34"/>
      <c r="NS31" s="33"/>
      <c r="NT31" s="33"/>
      <c r="NU31" s="33"/>
      <c r="NV31" s="33"/>
      <c r="NW31" s="34"/>
      <c r="NX31" s="33"/>
      <c r="NY31" s="33"/>
      <c r="NZ31" s="33"/>
      <c r="OA31" s="33"/>
      <c r="OB31" s="33"/>
      <c r="OC31" s="33"/>
      <c r="OD31" s="33"/>
      <c r="OE31" s="33"/>
      <c r="OF31" s="33"/>
      <c r="OG31" s="33"/>
      <c r="OH31" s="33"/>
      <c r="OI31" s="33"/>
      <c r="OJ31" s="33"/>
      <c r="OK31" s="33"/>
      <c r="OL31" s="33"/>
      <c r="OM31" s="33"/>
      <c r="ON31" s="33"/>
      <c r="OO31" s="33"/>
      <c r="OP31" s="33"/>
      <c r="OQ31" s="33"/>
      <c r="OR31" s="33"/>
      <c r="OS31" s="33"/>
      <c r="OT31" s="33"/>
      <c r="OU31" s="33"/>
      <c r="OV31" s="33"/>
      <c r="OW31" s="33"/>
      <c r="OX31" s="33"/>
      <c r="OY31" s="33"/>
      <c r="OZ31" s="33"/>
      <c r="PA31" s="33"/>
      <c r="PB31" s="33"/>
      <c r="PC31" s="33"/>
      <c r="PD31" s="33"/>
      <c r="PE31" s="33"/>
      <c r="PF31" s="33"/>
      <c r="PG31" s="33"/>
      <c r="PH31" s="33"/>
      <c r="PI31" s="33"/>
      <c r="PJ31" s="33"/>
      <c r="PK31" s="33"/>
      <c r="PL31" s="33"/>
      <c r="PM31" s="33"/>
      <c r="PN31" s="33"/>
      <c r="PO31" s="33"/>
      <c r="PP31" s="33"/>
      <c r="PQ31" s="33"/>
      <c r="PR31" s="33"/>
      <c r="PS31" s="33"/>
      <c r="PT31" s="33"/>
      <c r="PU31" s="33"/>
      <c r="PV31" s="33"/>
      <c r="PW31" s="33"/>
      <c r="PX31" s="33"/>
      <c r="PY31" s="33"/>
      <c r="PZ31" s="33"/>
      <c r="QA31" s="33"/>
      <c r="QB31" s="33"/>
      <c r="QC31" s="33"/>
      <c r="QD31" s="33"/>
      <c r="QE31" s="33"/>
      <c r="QF31" s="33"/>
      <c r="QG31" s="33"/>
      <c r="QH31" s="33"/>
    </row>
    <row r="32" spans="2:450">
      <c r="B32" s="61"/>
      <c r="C32" s="53">
        <v>8</v>
      </c>
      <c r="D32" s="53" t="s">
        <v>67</v>
      </c>
      <c r="E32" s="13" t="s">
        <v>68</v>
      </c>
      <c r="F32" s="18">
        <v>27</v>
      </c>
      <c r="G32" s="4" t="s">
        <v>43</v>
      </c>
      <c r="H32" s="8">
        <v>132560</v>
      </c>
      <c r="I32" s="8">
        <v>132870</v>
      </c>
      <c r="J32" s="44">
        <v>14135</v>
      </c>
      <c r="K32" s="46">
        <v>10.260000000000002</v>
      </c>
      <c r="L32" s="38">
        <v>234.86674936399797</v>
      </c>
      <c r="M32" s="38">
        <v>157.9093129409539</v>
      </c>
      <c r="N32" s="38">
        <v>56.251211687670398</v>
      </c>
      <c r="O32" s="38">
        <v>95.341715009569896</v>
      </c>
      <c r="P32" s="39">
        <v>4.9999999999999991</v>
      </c>
      <c r="Q32" s="39">
        <v>1.278455033802397E-2</v>
      </c>
      <c r="R32" s="39">
        <v>116.1131092366672</v>
      </c>
      <c r="S32" s="39">
        <v>1.3611976921333178</v>
      </c>
      <c r="T32" s="41">
        <v>3.7602326674925331E-3</v>
      </c>
      <c r="U32" s="38">
        <v>105.48369444847521</v>
      </c>
      <c r="V32" s="36">
        <v>2827</v>
      </c>
      <c r="W32" s="4">
        <v>5</v>
      </c>
      <c r="X32" s="21">
        <v>5</v>
      </c>
      <c r="Y32" s="4">
        <f t="shared" si="1"/>
        <v>0</v>
      </c>
      <c r="Z32" s="53">
        <v>9</v>
      </c>
      <c r="AA32" s="4"/>
      <c r="AB32" s="5">
        <f t="shared" si="0"/>
        <v>11</v>
      </c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 t="s">
        <v>48</v>
      </c>
      <c r="HO32" s="5" t="s">
        <v>48</v>
      </c>
      <c r="HP32" s="5" t="s">
        <v>48</v>
      </c>
      <c r="HQ32" s="5" t="s">
        <v>48</v>
      </c>
      <c r="HR32" s="5" t="s">
        <v>48</v>
      </c>
      <c r="HS32" s="5" t="s">
        <v>48</v>
      </c>
      <c r="HT32" s="5" t="s">
        <v>48</v>
      </c>
      <c r="HU32" s="5" t="s">
        <v>48</v>
      </c>
      <c r="HV32" s="5" t="s">
        <v>48</v>
      </c>
      <c r="HW32" s="5" t="s">
        <v>48</v>
      </c>
      <c r="HX32" s="5" t="s">
        <v>48</v>
      </c>
      <c r="HY32" s="5"/>
      <c r="HZ32" s="5"/>
      <c r="IA32" s="5"/>
      <c r="IB32" s="5"/>
      <c r="IC32" s="5"/>
      <c r="ID32" s="29"/>
      <c r="IE32" s="33"/>
      <c r="IF32" s="33"/>
      <c r="IG32" s="33"/>
      <c r="IH32" s="33"/>
      <c r="II32" s="33"/>
      <c r="IJ32" s="33"/>
      <c r="IK32" s="33"/>
      <c r="IL32" s="33"/>
      <c r="IM32" s="33"/>
      <c r="IN32" s="34"/>
      <c r="IO32" s="33"/>
      <c r="IP32" s="33"/>
      <c r="IQ32" s="33"/>
      <c r="IR32" s="33"/>
      <c r="IS32" s="33"/>
      <c r="IT32" s="33"/>
      <c r="IU32" s="33"/>
      <c r="IV32" s="33"/>
      <c r="IW32" s="33"/>
      <c r="IX32" s="33"/>
      <c r="IY32" s="33"/>
      <c r="IZ32" s="33"/>
      <c r="JA32" s="33"/>
      <c r="JB32" s="33"/>
      <c r="JC32" s="33"/>
      <c r="JD32" s="33"/>
      <c r="JE32" s="33"/>
      <c r="JF32" s="34"/>
      <c r="JG32" s="33"/>
      <c r="JH32" s="33"/>
      <c r="JI32" s="33"/>
      <c r="JJ32" s="33"/>
      <c r="JK32" s="33"/>
      <c r="JL32" s="33"/>
      <c r="JM32" s="33"/>
      <c r="JN32" s="33"/>
      <c r="JO32" s="33"/>
      <c r="JP32" s="33"/>
      <c r="JQ32" s="33"/>
      <c r="JR32" s="33"/>
      <c r="JS32" s="33"/>
      <c r="JT32" s="33"/>
      <c r="JU32" s="33"/>
      <c r="JV32" s="33"/>
      <c r="JW32" s="33"/>
      <c r="JX32" s="33"/>
      <c r="JY32" s="33"/>
      <c r="JZ32" s="33"/>
      <c r="KA32" s="33"/>
      <c r="KB32" s="34"/>
      <c r="KC32" s="33"/>
      <c r="KD32" s="33"/>
      <c r="KE32" s="33"/>
      <c r="KF32" s="33"/>
      <c r="KG32" s="33"/>
      <c r="KH32" s="33"/>
      <c r="KI32" s="33"/>
      <c r="KJ32" s="33"/>
      <c r="KK32" s="33"/>
      <c r="KL32" s="33"/>
      <c r="KM32" s="33"/>
      <c r="KN32" s="33"/>
      <c r="KO32" s="33"/>
      <c r="KP32" s="33"/>
      <c r="KQ32" s="33"/>
      <c r="KR32" s="33"/>
      <c r="KS32" s="33"/>
      <c r="KT32" s="33"/>
      <c r="KU32" s="33"/>
      <c r="KV32" s="33"/>
      <c r="KW32" s="33"/>
      <c r="KX32" s="33"/>
      <c r="KY32" s="33"/>
      <c r="KZ32" s="34"/>
      <c r="LA32" s="34"/>
      <c r="LB32" s="33"/>
      <c r="LC32" s="33"/>
      <c r="LD32" s="33"/>
      <c r="LE32" s="33"/>
      <c r="LF32" s="33"/>
      <c r="LG32" s="33"/>
      <c r="LH32" s="33"/>
      <c r="LI32" s="33"/>
      <c r="LJ32" s="33"/>
      <c r="LK32" s="33"/>
      <c r="LL32" s="33"/>
      <c r="LM32" s="33"/>
      <c r="LN32" s="33"/>
      <c r="LO32" s="33"/>
      <c r="LP32" s="33"/>
      <c r="LQ32" s="33"/>
      <c r="LR32" s="33"/>
      <c r="LS32" s="33"/>
      <c r="LT32" s="33"/>
      <c r="LU32" s="33"/>
      <c r="LV32" s="33"/>
      <c r="LW32" s="33"/>
      <c r="LX32" s="33"/>
      <c r="LY32" s="33"/>
      <c r="LZ32" s="33"/>
      <c r="MA32" s="33"/>
      <c r="MB32" s="33"/>
      <c r="MC32" s="33"/>
      <c r="MD32" s="33"/>
      <c r="ME32" s="34"/>
      <c r="MF32" s="33"/>
      <c r="MG32" s="33"/>
      <c r="MH32" s="33"/>
      <c r="MI32" s="33"/>
      <c r="MJ32" s="33"/>
      <c r="MK32" s="33"/>
      <c r="ML32" s="33"/>
      <c r="MM32" s="33"/>
      <c r="MN32" s="33"/>
      <c r="MO32" s="33"/>
      <c r="MP32" s="33"/>
      <c r="MQ32" s="33"/>
      <c r="MR32" s="33"/>
      <c r="MS32" s="33"/>
      <c r="MT32" s="33"/>
      <c r="MU32" s="33"/>
      <c r="MV32" s="33"/>
      <c r="MW32" s="33"/>
      <c r="MX32" s="33"/>
      <c r="MY32" s="33"/>
      <c r="MZ32" s="33"/>
      <c r="NA32" s="33"/>
      <c r="NB32" s="33"/>
      <c r="NC32" s="33"/>
      <c r="ND32" s="33"/>
      <c r="NE32" s="34"/>
      <c r="NF32" s="33"/>
      <c r="NG32" s="33"/>
      <c r="NH32" s="33"/>
      <c r="NI32" s="33"/>
      <c r="NJ32" s="33"/>
      <c r="NK32" s="33"/>
      <c r="NL32" s="33"/>
      <c r="NM32" s="33"/>
      <c r="NN32" s="33"/>
      <c r="NO32" s="33"/>
      <c r="NP32" s="33"/>
      <c r="NQ32" s="33"/>
      <c r="NR32" s="34"/>
      <c r="NS32" s="33"/>
      <c r="NT32" s="33"/>
      <c r="NU32" s="33"/>
      <c r="NV32" s="33"/>
      <c r="NW32" s="34"/>
      <c r="NX32" s="33"/>
      <c r="NY32" s="33"/>
      <c r="NZ32" s="33"/>
      <c r="OA32" s="33"/>
      <c r="OB32" s="33"/>
      <c r="OC32" s="33"/>
      <c r="OD32" s="33"/>
      <c r="OE32" s="33"/>
      <c r="OF32" s="33"/>
      <c r="OG32" s="33"/>
      <c r="OH32" s="33"/>
      <c r="OI32" s="33"/>
      <c r="OJ32" s="33"/>
      <c r="OK32" s="33"/>
      <c r="OL32" s="33"/>
      <c r="OM32" s="33"/>
      <c r="ON32" s="33"/>
      <c r="OO32" s="33"/>
      <c r="OP32" s="33"/>
      <c r="OQ32" s="33"/>
      <c r="OR32" s="33"/>
      <c r="OS32" s="33"/>
      <c r="OT32" s="33"/>
      <c r="OU32" s="33"/>
      <c r="OV32" s="33"/>
      <c r="OW32" s="33"/>
      <c r="OX32" s="33"/>
      <c r="OY32" s="33"/>
      <c r="OZ32" s="33"/>
      <c r="PA32" s="33"/>
      <c r="PB32" s="33"/>
      <c r="PC32" s="33"/>
      <c r="PD32" s="33"/>
      <c r="PE32" s="33"/>
      <c r="PF32" s="33"/>
      <c r="PG32" s="33"/>
      <c r="PH32" s="33"/>
      <c r="PI32" s="33"/>
      <c r="PJ32" s="33"/>
      <c r="PK32" s="33"/>
      <c r="PL32" s="33"/>
      <c r="PM32" s="33"/>
      <c r="PN32" s="33"/>
      <c r="PO32" s="33"/>
      <c r="PP32" s="33"/>
      <c r="PQ32" s="33"/>
      <c r="PR32" s="33"/>
      <c r="PS32" s="33"/>
      <c r="PT32" s="33"/>
      <c r="PU32" s="33"/>
      <c r="PV32" s="33"/>
      <c r="PW32" s="33"/>
      <c r="PX32" s="33"/>
      <c r="PY32" s="33"/>
      <c r="PZ32" s="33"/>
      <c r="QA32" s="33"/>
      <c r="QB32" s="33"/>
      <c r="QC32" s="33"/>
      <c r="QD32" s="33"/>
      <c r="QE32" s="33"/>
      <c r="QF32" s="33"/>
      <c r="QG32" s="33"/>
      <c r="QH32" s="33"/>
    </row>
    <row r="33" spans="1:450">
      <c r="B33" s="61"/>
      <c r="C33" s="53"/>
      <c r="D33" s="53"/>
      <c r="E33" s="13" t="s">
        <v>42</v>
      </c>
      <c r="F33" s="18">
        <v>28</v>
      </c>
      <c r="G33" s="4" t="s">
        <v>43</v>
      </c>
      <c r="H33" s="4">
        <v>133100</v>
      </c>
      <c r="I33" s="4">
        <v>133250</v>
      </c>
      <c r="J33" s="44">
        <v>1840.848</v>
      </c>
      <c r="K33" s="46">
        <v>20.805</v>
      </c>
      <c r="L33" s="38">
        <v>297.27723767148581</v>
      </c>
      <c r="M33" s="38">
        <v>199.87011563282917</v>
      </c>
      <c r="N33" s="38">
        <v>71.198689773955508</v>
      </c>
      <c r="O33" s="38">
        <v>135.76666168779363</v>
      </c>
      <c r="P33" s="39">
        <v>4.9999999999999991</v>
      </c>
      <c r="Q33" s="39">
        <v>3.1225130540931036E-2</v>
      </c>
      <c r="R33" s="39">
        <v>123.86948534026993</v>
      </c>
      <c r="S33" s="39">
        <v>4.4028236621345913</v>
      </c>
      <c r="T33" s="41">
        <v>5.2918544641770079E-3</v>
      </c>
      <c r="U33" s="38">
        <v>108.45155792222251</v>
      </c>
      <c r="V33" s="35">
        <v>1840.848</v>
      </c>
      <c r="W33" s="4">
        <v>1</v>
      </c>
      <c r="X33" s="4"/>
      <c r="Y33" s="4">
        <f t="shared" si="1"/>
        <v>1</v>
      </c>
      <c r="Z33" s="53"/>
      <c r="AA33" s="4"/>
      <c r="AB33" s="5">
        <f t="shared" si="0"/>
        <v>9</v>
      </c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 t="s">
        <v>48</v>
      </c>
      <c r="HP33" s="5" t="s">
        <v>48</v>
      </c>
      <c r="HQ33" s="5" t="s">
        <v>48</v>
      </c>
      <c r="HR33" s="5" t="s">
        <v>57</v>
      </c>
      <c r="HS33" s="5" t="s">
        <v>57</v>
      </c>
      <c r="HT33" s="5" t="s">
        <v>48</v>
      </c>
      <c r="HU33" s="5" t="s">
        <v>48</v>
      </c>
      <c r="HV33" s="5" t="s">
        <v>48</v>
      </c>
      <c r="HW33" s="5" t="s">
        <v>48</v>
      </c>
      <c r="HX33" s="5" t="s">
        <v>48</v>
      </c>
      <c r="HY33" s="5" t="s">
        <v>48</v>
      </c>
      <c r="HZ33" s="5"/>
      <c r="IA33" s="5"/>
      <c r="IB33" s="5"/>
      <c r="IC33" s="5"/>
      <c r="ID33" s="29"/>
      <c r="IE33" s="33"/>
      <c r="IF33" s="33"/>
      <c r="IG33" s="33"/>
      <c r="IH33" s="33"/>
      <c r="II33" s="33"/>
      <c r="IJ33" s="33"/>
      <c r="IK33" s="33"/>
      <c r="IL33" s="33"/>
      <c r="IM33" s="33"/>
      <c r="IN33" s="34"/>
      <c r="IO33" s="33"/>
      <c r="IP33" s="33"/>
      <c r="IQ33" s="33"/>
      <c r="IR33" s="33"/>
      <c r="IS33" s="33"/>
      <c r="IT33" s="33"/>
      <c r="IU33" s="33"/>
      <c r="IV33" s="33"/>
      <c r="IW33" s="33"/>
      <c r="IX33" s="33"/>
      <c r="IY33" s="33"/>
      <c r="IZ33" s="33"/>
      <c r="JA33" s="33"/>
      <c r="JB33" s="33"/>
      <c r="JC33" s="33"/>
      <c r="JD33" s="33"/>
      <c r="JE33" s="33"/>
      <c r="JF33" s="34"/>
      <c r="JG33" s="33"/>
      <c r="JH33" s="33"/>
      <c r="JI33" s="33"/>
      <c r="JJ33" s="33"/>
      <c r="JK33" s="33"/>
      <c r="JL33" s="33"/>
      <c r="JM33" s="33"/>
      <c r="JN33" s="33"/>
      <c r="JO33" s="33"/>
      <c r="JP33" s="33"/>
      <c r="JQ33" s="33"/>
      <c r="JR33" s="33"/>
      <c r="JS33" s="33"/>
      <c r="JT33" s="33">
        <v>1</v>
      </c>
      <c r="JU33" s="33"/>
      <c r="JV33" s="33"/>
      <c r="JW33" s="33"/>
      <c r="JX33" s="33"/>
      <c r="JY33" s="33"/>
      <c r="JZ33" s="33"/>
      <c r="KA33" s="33"/>
      <c r="KB33" s="34"/>
      <c r="KC33" s="33"/>
      <c r="KD33" s="33"/>
      <c r="KE33" s="33"/>
      <c r="KF33" s="33"/>
      <c r="KG33" s="33"/>
      <c r="KH33" s="33"/>
      <c r="KI33" s="33"/>
      <c r="KJ33" s="33"/>
      <c r="KK33" s="33"/>
      <c r="KL33" s="33"/>
      <c r="KM33" s="33"/>
      <c r="KN33" s="33"/>
      <c r="KO33" s="33"/>
      <c r="KP33" s="33"/>
      <c r="KQ33" s="33"/>
      <c r="KR33" s="33"/>
      <c r="KS33" s="33"/>
      <c r="KT33" s="33"/>
      <c r="KU33" s="33"/>
      <c r="KV33" s="33"/>
      <c r="KW33" s="33"/>
      <c r="KX33" s="33"/>
      <c r="KY33" s="33"/>
      <c r="KZ33" s="34"/>
      <c r="LA33" s="34"/>
      <c r="LB33" s="33"/>
      <c r="LC33" s="33"/>
      <c r="LD33" s="33"/>
      <c r="LE33" s="33"/>
      <c r="LF33" s="33"/>
      <c r="LG33" s="33"/>
      <c r="LH33" s="33"/>
      <c r="LI33" s="33"/>
      <c r="LJ33" s="33"/>
      <c r="LK33" s="33"/>
      <c r="LL33" s="33"/>
      <c r="LM33" s="33"/>
      <c r="LN33" s="33"/>
      <c r="LO33" s="33"/>
      <c r="LP33" s="33"/>
      <c r="LQ33" s="33"/>
      <c r="LR33" s="33"/>
      <c r="LS33" s="33"/>
      <c r="LT33" s="33"/>
      <c r="LU33" s="33"/>
      <c r="LV33" s="33"/>
      <c r="LW33" s="33"/>
      <c r="LX33" s="33"/>
      <c r="LY33" s="33"/>
      <c r="LZ33" s="33"/>
      <c r="MA33" s="33"/>
      <c r="MB33" s="33"/>
      <c r="MC33" s="33"/>
      <c r="MD33" s="33"/>
      <c r="ME33" s="34"/>
      <c r="MF33" s="33"/>
      <c r="MG33" s="33"/>
      <c r="MH33" s="33"/>
      <c r="MI33" s="33"/>
      <c r="MJ33" s="33"/>
      <c r="MK33" s="33"/>
      <c r="ML33" s="33"/>
      <c r="MM33" s="33"/>
      <c r="MN33" s="33"/>
      <c r="MO33" s="33"/>
      <c r="MP33" s="33"/>
      <c r="MQ33" s="33"/>
      <c r="MR33" s="33"/>
      <c r="MS33" s="33"/>
      <c r="MT33" s="33"/>
      <c r="MU33" s="33"/>
      <c r="MV33" s="33"/>
      <c r="MW33" s="33"/>
      <c r="MX33" s="33"/>
      <c r="MY33" s="33"/>
      <c r="MZ33" s="33"/>
      <c r="NA33" s="33"/>
      <c r="NB33" s="33"/>
      <c r="NC33" s="33"/>
      <c r="ND33" s="33"/>
      <c r="NE33" s="34"/>
      <c r="NF33" s="33"/>
      <c r="NG33" s="33"/>
      <c r="NH33" s="33"/>
      <c r="NI33" s="33"/>
      <c r="NJ33" s="33"/>
      <c r="NK33" s="33"/>
      <c r="NL33" s="33"/>
      <c r="NM33" s="33"/>
      <c r="NN33" s="33"/>
      <c r="NO33" s="33"/>
      <c r="NP33" s="33"/>
      <c r="NQ33" s="33"/>
      <c r="NR33" s="34"/>
      <c r="NS33" s="33"/>
      <c r="NT33" s="33"/>
      <c r="NU33" s="33"/>
      <c r="NV33" s="33"/>
      <c r="NW33" s="34"/>
      <c r="NX33" s="33"/>
      <c r="NY33" s="33"/>
      <c r="NZ33" s="33"/>
      <c r="OA33" s="33"/>
      <c r="OB33" s="33"/>
      <c r="OC33" s="33"/>
      <c r="OD33" s="33"/>
      <c r="OE33" s="33"/>
      <c r="OF33" s="33"/>
      <c r="OG33" s="33"/>
      <c r="OH33" s="33"/>
      <c r="OI33" s="33"/>
      <c r="OJ33" s="33"/>
      <c r="OK33" s="33"/>
      <c r="OL33" s="33"/>
      <c r="OM33" s="33"/>
      <c r="ON33" s="33"/>
      <c r="OO33" s="33"/>
      <c r="OP33" s="33"/>
      <c r="OQ33" s="33"/>
      <c r="OR33" s="33"/>
      <c r="OS33" s="33"/>
      <c r="OT33" s="33"/>
      <c r="OU33" s="33"/>
      <c r="OV33" s="33"/>
      <c r="OW33" s="33"/>
      <c r="OX33" s="33"/>
      <c r="OY33" s="33"/>
      <c r="OZ33" s="33"/>
      <c r="PA33" s="33"/>
      <c r="PB33" s="33"/>
      <c r="PC33" s="33"/>
      <c r="PD33" s="33"/>
      <c r="PE33" s="33"/>
      <c r="PF33" s="33"/>
      <c r="PG33" s="33"/>
      <c r="PH33" s="33"/>
      <c r="PI33" s="33"/>
      <c r="PJ33" s="33"/>
      <c r="PK33" s="33"/>
      <c r="PL33" s="33"/>
      <c r="PM33" s="33"/>
      <c r="PN33" s="33"/>
      <c r="PO33" s="33"/>
      <c r="PP33" s="33"/>
      <c r="PQ33" s="33"/>
      <c r="PR33" s="33"/>
      <c r="PS33" s="33"/>
      <c r="PT33" s="33"/>
      <c r="PU33" s="33"/>
      <c r="PV33" s="33"/>
      <c r="PW33" s="33"/>
      <c r="PX33" s="33"/>
      <c r="PY33" s="33"/>
      <c r="PZ33" s="33"/>
      <c r="QA33" s="33"/>
      <c r="QB33" s="33"/>
      <c r="QC33" s="33"/>
      <c r="QD33" s="33"/>
      <c r="QE33" s="33"/>
      <c r="QF33" s="33"/>
      <c r="QG33" s="33"/>
      <c r="QH33" s="33"/>
    </row>
    <row r="34" spans="1:450">
      <c r="B34" s="61"/>
      <c r="C34" s="53"/>
      <c r="D34" s="53"/>
      <c r="E34" s="13" t="s">
        <v>42</v>
      </c>
      <c r="F34" s="18">
        <v>29</v>
      </c>
      <c r="G34" s="4" t="s">
        <v>43</v>
      </c>
      <c r="H34" s="4">
        <v>133260</v>
      </c>
      <c r="I34" s="4">
        <v>133300</v>
      </c>
      <c r="J34" s="44">
        <v>800.70800000000008</v>
      </c>
      <c r="K34" s="46">
        <v>20.805</v>
      </c>
      <c r="L34" s="38">
        <v>297.27723767148581</v>
      </c>
      <c r="M34" s="38">
        <v>199.87011563282917</v>
      </c>
      <c r="N34" s="38">
        <v>71.198689773955508</v>
      </c>
      <c r="O34" s="38">
        <v>135.76666168779363</v>
      </c>
      <c r="P34" s="39">
        <v>4.9999999999999991</v>
      </c>
      <c r="Q34" s="39">
        <v>3.4952881204154421E-2</v>
      </c>
      <c r="R34" s="39">
        <v>124.84905970523074</v>
      </c>
      <c r="S34" s="39">
        <v>4.9862812834382231</v>
      </c>
      <c r="T34" s="41">
        <v>5.2918544641770079E-3</v>
      </c>
      <c r="U34" s="38">
        <v>108.45155792222251</v>
      </c>
      <c r="V34" s="35">
        <v>800.70800000000008</v>
      </c>
      <c r="W34" s="4">
        <v>1</v>
      </c>
      <c r="X34" s="4"/>
      <c r="Y34" s="4">
        <f t="shared" si="1"/>
        <v>1</v>
      </c>
      <c r="Z34" s="53"/>
      <c r="AA34" s="4"/>
      <c r="AB34" s="5">
        <f t="shared" si="0"/>
        <v>8</v>
      </c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 t="s">
        <v>48</v>
      </c>
      <c r="HP34" s="5" t="s">
        <v>48</v>
      </c>
      <c r="HQ34" s="5"/>
      <c r="HR34" s="5" t="s">
        <v>57</v>
      </c>
      <c r="HS34" s="5" t="s">
        <v>57</v>
      </c>
      <c r="HT34" s="5" t="s">
        <v>48</v>
      </c>
      <c r="HU34" s="5" t="s">
        <v>48</v>
      </c>
      <c r="HV34" s="5" t="s">
        <v>48</v>
      </c>
      <c r="HW34" s="5" t="s">
        <v>48</v>
      </c>
      <c r="HX34" s="5" t="s">
        <v>48</v>
      </c>
      <c r="HY34" s="5" t="s">
        <v>48</v>
      </c>
      <c r="HZ34" s="5"/>
      <c r="IA34" s="5"/>
      <c r="IB34" s="5"/>
      <c r="IC34" s="5"/>
      <c r="ID34" s="29"/>
      <c r="IE34" s="33"/>
      <c r="IF34" s="33"/>
      <c r="IG34" s="33"/>
      <c r="IH34" s="33"/>
      <c r="II34" s="33"/>
      <c r="IJ34" s="33"/>
      <c r="IK34" s="33"/>
      <c r="IL34" s="33"/>
      <c r="IM34" s="33"/>
      <c r="IN34" s="34"/>
      <c r="IO34" s="33"/>
      <c r="IP34" s="33"/>
      <c r="IQ34" s="33"/>
      <c r="IR34" s="33"/>
      <c r="IS34" s="33"/>
      <c r="IT34" s="33"/>
      <c r="IU34" s="33"/>
      <c r="IV34" s="33"/>
      <c r="IW34" s="33"/>
      <c r="IX34" s="33"/>
      <c r="IY34" s="33"/>
      <c r="IZ34" s="33"/>
      <c r="JA34" s="33"/>
      <c r="JB34" s="33"/>
      <c r="JC34" s="33"/>
      <c r="JD34" s="33"/>
      <c r="JE34" s="33"/>
      <c r="JF34" s="34"/>
      <c r="JG34" s="33"/>
      <c r="JH34" s="33"/>
      <c r="JI34" s="33"/>
      <c r="JJ34" s="33"/>
      <c r="JK34" s="33"/>
      <c r="JL34" s="33"/>
      <c r="JM34" s="33"/>
      <c r="JN34" s="33"/>
      <c r="JO34" s="33"/>
      <c r="JP34" s="33"/>
      <c r="JQ34" s="33"/>
      <c r="JR34" s="33"/>
      <c r="JS34" s="33"/>
      <c r="JT34" s="33"/>
      <c r="JU34" s="33"/>
      <c r="JV34" s="33">
        <v>1</v>
      </c>
      <c r="JW34" s="33"/>
      <c r="JX34" s="33"/>
      <c r="JY34" s="33"/>
      <c r="JZ34" s="33"/>
      <c r="KA34" s="33"/>
      <c r="KB34" s="34"/>
      <c r="KC34" s="33"/>
      <c r="KD34" s="33"/>
      <c r="KE34" s="33"/>
      <c r="KF34" s="33"/>
      <c r="KG34" s="33"/>
      <c r="KH34" s="33"/>
      <c r="KI34" s="33"/>
      <c r="KJ34" s="33"/>
      <c r="KK34" s="33"/>
      <c r="KL34" s="33"/>
      <c r="KM34" s="33"/>
      <c r="KN34" s="33"/>
      <c r="KO34" s="33"/>
      <c r="KP34" s="33"/>
      <c r="KQ34" s="33"/>
      <c r="KR34" s="33"/>
      <c r="KS34" s="33"/>
      <c r="KT34" s="33"/>
      <c r="KU34" s="33"/>
      <c r="KV34" s="33"/>
      <c r="KW34" s="33"/>
      <c r="KX34" s="33"/>
      <c r="KY34" s="33"/>
      <c r="KZ34" s="34"/>
      <c r="LA34" s="34"/>
      <c r="LB34" s="33"/>
      <c r="LC34" s="33"/>
      <c r="LD34" s="33"/>
      <c r="LE34" s="33"/>
      <c r="LF34" s="33"/>
      <c r="LG34" s="33"/>
      <c r="LH34" s="33"/>
      <c r="LI34" s="33"/>
      <c r="LJ34" s="33"/>
      <c r="LK34" s="33"/>
      <c r="LL34" s="33"/>
      <c r="LM34" s="33"/>
      <c r="LN34" s="33"/>
      <c r="LO34" s="33"/>
      <c r="LP34" s="33"/>
      <c r="LQ34" s="33"/>
      <c r="LR34" s="33"/>
      <c r="LS34" s="33"/>
      <c r="LT34" s="33"/>
      <c r="LU34" s="33"/>
      <c r="LV34" s="33"/>
      <c r="LW34" s="33"/>
      <c r="LX34" s="33"/>
      <c r="LY34" s="33"/>
      <c r="LZ34" s="33"/>
      <c r="MA34" s="33"/>
      <c r="MB34" s="33"/>
      <c r="MC34" s="33"/>
      <c r="MD34" s="33"/>
      <c r="ME34" s="34"/>
      <c r="MF34" s="33"/>
      <c r="MG34" s="33"/>
      <c r="MH34" s="33"/>
      <c r="MI34" s="33"/>
      <c r="MJ34" s="33"/>
      <c r="MK34" s="33"/>
      <c r="ML34" s="33"/>
      <c r="MM34" s="33"/>
      <c r="MN34" s="33"/>
      <c r="MO34" s="33"/>
      <c r="MP34" s="33"/>
      <c r="MQ34" s="33"/>
      <c r="MR34" s="33"/>
      <c r="MS34" s="33"/>
      <c r="MT34" s="33"/>
      <c r="MU34" s="33"/>
      <c r="MV34" s="33"/>
      <c r="MW34" s="33"/>
      <c r="MX34" s="33"/>
      <c r="MY34" s="33"/>
      <c r="MZ34" s="33"/>
      <c r="NA34" s="33"/>
      <c r="NB34" s="33"/>
      <c r="NC34" s="33"/>
      <c r="ND34" s="33"/>
      <c r="NE34" s="34"/>
      <c r="NF34" s="33"/>
      <c r="NG34" s="33"/>
      <c r="NH34" s="33"/>
      <c r="NI34" s="33"/>
      <c r="NJ34" s="33"/>
      <c r="NK34" s="33"/>
      <c r="NL34" s="33"/>
      <c r="NM34" s="33"/>
      <c r="NN34" s="33"/>
      <c r="NO34" s="33"/>
      <c r="NP34" s="33"/>
      <c r="NQ34" s="33"/>
      <c r="NR34" s="34"/>
      <c r="NS34" s="33"/>
      <c r="NT34" s="33"/>
      <c r="NU34" s="33"/>
      <c r="NV34" s="33"/>
      <c r="NW34" s="34"/>
      <c r="NX34" s="33"/>
      <c r="NY34" s="33"/>
      <c r="NZ34" s="33"/>
      <c r="OA34" s="33"/>
      <c r="OB34" s="33"/>
      <c r="OC34" s="33"/>
      <c r="OD34" s="33"/>
      <c r="OE34" s="33"/>
      <c r="OF34" s="33"/>
      <c r="OG34" s="33"/>
      <c r="OH34" s="33"/>
      <c r="OI34" s="33"/>
      <c r="OJ34" s="33"/>
      <c r="OK34" s="33"/>
      <c r="OL34" s="33"/>
      <c r="OM34" s="33"/>
      <c r="ON34" s="33"/>
      <c r="OO34" s="33"/>
      <c r="OP34" s="33"/>
      <c r="OQ34" s="33"/>
      <c r="OR34" s="33"/>
      <c r="OS34" s="33"/>
      <c r="OT34" s="33"/>
      <c r="OU34" s="33"/>
      <c r="OV34" s="33"/>
      <c r="OW34" s="33"/>
      <c r="OX34" s="33"/>
      <c r="OY34" s="33"/>
      <c r="OZ34" s="33"/>
      <c r="PA34" s="33"/>
      <c r="PB34" s="33"/>
      <c r="PC34" s="33"/>
      <c r="PD34" s="33"/>
      <c r="PE34" s="33"/>
      <c r="PF34" s="33"/>
      <c r="PG34" s="33"/>
      <c r="PH34" s="33"/>
      <c r="PI34" s="33"/>
      <c r="PJ34" s="33"/>
      <c r="PK34" s="33"/>
      <c r="PL34" s="33"/>
      <c r="PM34" s="33"/>
      <c r="PN34" s="33"/>
      <c r="PO34" s="33"/>
      <c r="PP34" s="33"/>
      <c r="PQ34" s="33"/>
      <c r="PR34" s="33"/>
      <c r="PS34" s="33"/>
      <c r="PT34" s="33"/>
      <c r="PU34" s="33"/>
      <c r="PV34" s="33"/>
      <c r="PW34" s="33"/>
      <c r="PX34" s="33"/>
      <c r="PY34" s="33"/>
      <c r="PZ34" s="33"/>
      <c r="QA34" s="33"/>
      <c r="QB34" s="33"/>
      <c r="QC34" s="33"/>
      <c r="QD34" s="33"/>
      <c r="QE34" s="33"/>
      <c r="QF34" s="33"/>
      <c r="QG34" s="33"/>
      <c r="QH34" s="33"/>
    </row>
    <row r="35" spans="1:450">
      <c r="B35" s="61"/>
      <c r="C35" s="53"/>
      <c r="D35" s="53"/>
      <c r="E35" s="13" t="s">
        <v>47</v>
      </c>
      <c r="F35" s="18">
        <v>30</v>
      </c>
      <c r="G35" s="4" t="s">
        <v>43</v>
      </c>
      <c r="H35" s="4">
        <v>133300</v>
      </c>
      <c r="I35" s="4">
        <v>133320</v>
      </c>
      <c r="J35" s="44">
        <v>274.56799999999998</v>
      </c>
      <c r="K35" s="46">
        <v>17.337499999999999</v>
      </c>
      <c r="L35" s="38">
        <v>279.74859121509672</v>
      </c>
      <c r="M35" s="38">
        <v>188.08497990710956</v>
      </c>
      <c r="N35" s="38">
        <v>67.000532286415392</v>
      </c>
      <c r="O35" s="38">
        <v>123.93743860596163</v>
      </c>
      <c r="P35" s="39">
        <v>4.9999999999999991</v>
      </c>
      <c r="Q35" s="39">
        <v>3.6591652168892652E-2</v>
      </c>
      <c r="R35" s="39">
        <v>125.24704046646852</v>
      </c>
      <c r="S35" s="39">
        <v>4.9959643919857664</v>
      </c>
      <c r="T35" s="41">
        <v>4.8454816830658144E-3</v>
      </c>
      <c r="U35" s="38">
        <v>107.68613921042879</v>
      </c>
      <c r="V35" s="35">
        <v>274.56799999999998</v>
      </c>
      <c r="W35" s="4">
        <v>1</v>
      </c>
      <c r="X35" s="4"/>
      <c r="Y35" s="4">
        <f t="shared" si="1"/>
        <v>1</v>
      </c>
      <c r="Z35" s="53"/>
      <c r="AA35" s="4"/>
      <c r="AB35" s="5">
        <f t="shared" si="0"/>
        <v>9</v>
      </c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 t="s">
        <v>48</v>
      </c>
      <c r="HP35" s="5" t="s">
        <v>48</v>
      </c>
      <c r="HQ35" s="5"/>
      <c r="HR35" s="5" t="s">
        <v>48</v>
      </c>
      <c r="HS35" s="5" t="s">
        <v>57</v>
      </c>
      <c r="HT35" s="5" t="s">
        <v>48</v>
      </c>
      <c r="HU35" s="5" t="s">
        <v>48</v>
      </c>
      <c r="HV35" s="5" t="s">
        <v>48</v>
      </c>
      <c r="HW35" s="5" t="s">
        <v>48</v>
      </c>
      <c r="HX35" s="5" t="s">
        <v>48</v>
      </c>
      <c r="HY35" s="5" t="s">
        <v>48</v>
      </c>
      <c r="HZ35" s="5"/>
      <c r="IA35" s="5"/>
      <c r="IB35" s="5"/>
      <c r="IC35" s="5"/>
      <c r="ID35" s="29"/>
      <c r="IE35" s="33"/>
      <c r="IF35" s="33"/>
      <c r="IG35" s="33"/>
      <c r="IH35" s="33"/>
      <c r="II35" s="33"/>
      <c r="IJ35" s="33"/>
      <c r="IK35" s="33"/>
      <c r="IL35" s="33"/>
      <c r="IM35" s="33"/>
      <c r="IN35" s="34"/>
      <c r="IO35" s="33"/>
      <c r="IP35" s="33"/>
      <c r="IQ35" s="33"/>
      <c r="IR35" s="33"/>
      <c r="IS35" s="33"/>
      <c r="IT35" s="33"/>
      <c r="IU35" s="33"/>
      <c r="IV35" s="33"/>
      <c r="IW35" s="33"/>
      <c r="IX35" s="33"/>
      <c r="IY35" s="33"/>
      <c r="IZ35" s="33"/>
      <c r="JA35" s="33"/>
      <c r="JB35" s="33"/>
      <c r="JC35" s="33"/>
      <c r="JD35" s="33"/>
      <c r="JE35" s="33"/>
      <c r="JF35" s="34"/>
      <c r="JG35" s="33"/>
      <c r="JH35" s="33"/>
      <c r="JI35" s="33"/>
      <c r="JJ35" s="33"/>
      <c r="JK35" s="33"/>
      <c r="JL35" s="33"/>
      <c r="JM35" s="33"/>
      <c r="JN35" s="33"/>
      <c r="JO35" s="33"/>
      <c r="JP35" s="33"/>
      <c r="JQ35" s="33"/>
      <c r="JR35" s="33"/>
      <c r="JS35" s="33"/>
      <c r="JT35" s="33"/>
      <c r="JU35" s="33"/>
      <c r="JV35" s="33"/>
      <c r="JW35" s="33"/>
      <c r="JX35" s="33"/>
      <c r="JY35" s="33">
        <v>1</v>
      </c>
      <c r="JZ35" s="33"/>
      <c r="KA35" s="33"/>
      <c r="KB35" s="34"/>
      <c r="KC35" s="33"/>
      <c r="KD35" s="33"/>
      <c r="KE35" s="33"/>
      <c r="KF35" s="33"/>
      <c r="KG35" s="33"/>
      <c r="KH35" s="33"/>
      <c r="KI35" s="33"/>
      <c r="KJ35" s="33"/>
      <c r="KK35" s="33"/>
      <c r="KL35" s="33"/>
      <c r="KM35" s="33"/>
      <c r="KN35" s="33"/>
      <c r="KO35" s="33"/>
      <c r="KP35" s="33"/>
      <c r="KQ35" s="33"/>
      <c r="KR35" s="33"/>
      <c r="KS35" s="33"/>
      <c r="KT35" s="33"/>
      <c r="KU35" s="33"/>
      <c r="KV35" s="33"/>
      <c r="KW35" s="33"/>
      <c r="KX35" s="33"/>
      <c r="KY35" s="33"/>
      <c r="KZ35" s="34"/>
      <c r="LA35" s="34"/>
      <c r="LB35" s="33"/>
      <c r="LC35" s="33"/>
      <c r="LD35" s="33"/>
      <c r="LE35" s="33"/>
      <c r="LF35" s="33"/>
      <c r="LG35" s="33"/>
      <c r="LH35" s="33"/>
      <c r="LI35" s="33"/>
      <c r="LJ35" s="33"/>
      <c r="LK35" s="33"/>
      <c r="LL35" s="33"/>
      <c r="LM35" s="33"/>
      <c r="LN35" s="33"/>
      <c r="LO35" s="33"/>
      <c r="LP35" s="33"/>
      <c r="LQ35" s="33"/>
      <c r="LR35" s="33"/>
      <c r="LS35" s="33"/>
      <c r="LT35" s="33"/>
      <c r="LU35" s="33"/>
      <c r="LV35" s="33"/>
      <c r="LW35" s="33"/>
      <c r="LX35" s="33"/>
      <c r="LY35" s="33"/>
      <c r="LZ35" s="33"/>
      <c r="MA35" s="33"/>
      <c r="MB35" s="33"/>
      <c r="MC35" s="33"/>
      <c r="MD35" s="33"/>
      <c r="ME35" s="34"/>
      <c r="MF35" s="33"/>
      <c r="MG35" s="33"/>
      <c r="MH35" s="33"/>
      <c r="MI35" s="33"/>
      <c r="MJ35" s="33"/>
      <c r="MK35" s="33"/>
      <c r="ML35" s="33"/>
      <c r="MM35" s="33"/>
      <c r="MN35" s="33"/>
      <c r="MO35" s="33"/>
      <c r="MP35" s="33"/>
      <c r="MQ35" s="33"/>
      <c r="MR35" s="33"/>
      <c r="MS35" s="33"/>
      <c r="MT35" s="33"/>
      <c r="MU35" s="33"/>
      <c r="MV35" s="33"/>
      <c r="MW35" s="33"/>
      <c r="MX35" s="33"/>
      <c r="MY35" s="33"/>
      <c r="MZ35" s="33"/>
      <c r="NA35" s="33"/>
      <c r="NB35" s="33"/>
      <c r="NC35" s="33"/>
      <c r="ND35" s="33"/>
      <c r="NE35" s="34"/>
      <c r="NF35" s="33"/>
      <c r="NG35" s="33"/>
      <c r="NH35" s="33"/>
      <c r="NI35" s="33"/>
      <c r="NJ35" s="33"/>
      <c r="NK35" s="33"/>
      <c r="NL35" s="33"/>
      <c r="NM35" s="33"/>
      <c r="NN35" s="33"/>
      <c r="NO35" s="33"/>
      <c r="NP35" s="33"/>
      <c r="NQ35" s="33"/>
      <c r="NR35" s="34"/>
      <c r="NS35" s="33"/>
      <c r="NT35" s="33"/>
      <c r="NU35" s="33"/>
      <c r="NV35" s="33"/>
      <c r="NW35" s="34"/>
      <c r="NX35" s="33"/>
      <c r="NY35" s="33"/>
      <c r="NZ35" s="33"/>
      <c r="OA35" s="33"/>
      <c r="OB35" s="33"/>
      <c r="OC35" s="33"/>
      <c r="OD35" s="33"/>
      <c r="OE35" s="33"/>
      <c r="OF35" s="33"/>
      <c r="OG35" s="33"/>
      <c r="OH35" s="33"/>
      <c r="OI35" s="33"/>
      <c r="OJ35" s="33"/>
      <c r="OK35" s="33"/>
      <c r="OL35" s="33"/>
      <c r="OM35" s="33"/>
      <c r="ON35" s="33"/>
      <c r="OO35" s="33"/>
      <c r="OP35" s="33"/>
      <c r="OQ35" s="33"/>
      <c r="OR35" s="33"/>
      <c r="OS35" s="33"/>
      <c r="OT35" s="33"/>
      <c r="OU35" s="33"/>
      <c r="OV35" s="33"/>
      <c r="OW35" s="33"/>
      <c r="OX35" s="33"/>
      <c r="OY35" s="33"/>
      <c r="OZ35" s="33"/>
      <c r="PA35" s="33"/>
      <c r="PB35" s="33"/>
      <c r="PC35" s="33"/>
      <c r="PD35" s="33"/>
      <c r="PE35" s="33"/>
      <c r="PF35" s="33"/>
      <c r="PG35" s="33"/>
      <c r="PH35" s="33"/>
      <c r="PI35" s="33"/>
      <c r="PJ35" s="33"/>
      <c r="PK35" s="33"/>
      <c r="PL35" s="33"/>
      <c r="PM35" s="33"/>
      <c r="PN35" s="33"/>
      <c r="PO35" s="33"/>
      <c r="PP35" s="33"/>
      <c r="PQ35" s="33"/>
      <c r="PR35" s="33"/>
      <c r="PS35" s="33"/>
      <c r="PT35" s="33"/>
      <c r="PU35" s="33"/>
      <c r="PV35" s="33"/>
      <c r="PW35" s="33"/>
      <c r="PX35" s="33"/>
      <c r="PY35" s="33"/>
      <c r="PZ35" s="33"/>
      <c r="QA35" s="33"/>
      <c r="QB35" s="33"/>
      <c r="QC35" s="33"/>
      <c r="QD35" s="33"/>
      <c r="QE35" s="33"/>
      <c r="QF35" s="33"/>
      <c r="QG35" s="33"/>
      <c r="QH35" s="33"/>
    </row>
    <row r="36" spans="1:450">
      <c r="B36" s="61"/>
      <c r="C36" s="53"/>
      <c r="D36" s="53"/>
      <c r="E36" s="13" t="s">
        <v>52</v>
      </c>
      <c r="F36" s="18">
        <v>31</v>
      </c>
      <c r="G36" s="4" t="s">
        <v>43</v>
      </c>
      <c r="H36" s="4">
        <v>133320</v>
      </c>
      <c r="I36" s="4">
        <v>133450</v>
      </c>
      <c r="J36" s="44">
        <v>619.59599999999989</v>
      </c>
      <c r="K36" s="46">
        <v>9.5</v>
      </c>
      <c r="L36" s="38">
        <v>228.91818041890846</v>
      </c>
      <c r="M36" s="38">
        <v>153.90987735611853</v>
      </c>
      <c r="N36" s="38">
        <v>54.826513590238378</v>
      </c>
      <c r="O36" s="38">
        <v>91.742608042959588</v>
      </c>
      <c r="P36" s="39">
        <v>4.9999999999999991</v>
      </c>
      <c r="Q36" s="39">
        <v>4.0259389190792812E-2</v>
      </c>
      <c r="R36" s="39">
        <v>126.07674371780264</v>
      </c>
      <c r="S36" s="39">
        <v>4.7285280223062331</v>
      </c>
      <c r="T36" s="41">
        <v>3.6229296662154287E-3</v>
      </c>
      <c r="U36" s="38">
        <v>105.16059814543469</v>
      </c>
      <c r="V36" s="35">
        <v>619.59599999999989</v>
      </c>
      <c r="W36" s="4">
        <v>1</v>
      </c>
      <c r="X36" s="4"/>
      <c r="Y36" s="4">
        <f t="shared" si="1"/>
        <v>1</v>
      </c>
      <c r="Z36" s="53"/>
      <c r="AA36" s="4"/>
      <c r="AB36" s="5">
        <f t="shared" si="0"/>
        <v>11</v>
      </c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 t="s">
        <v>48</v>
      </c>
      <c r="HP36" s="5" t="s">
        <v>48</v>
      </c>
      <c r="HQ36" s="5"/>
      <c r="HR36" s="5" t="s">
        <v>48</v>
      </c>
      <c r="HS36" s="5" t="s">
        <v>48</v>
      </c>
      <c r="HT36" s="5" t="s">
        <v>48</v>
      </c>
      <c r="HU36" s="5" t="s">
        <v>48</v>
      </c>
      <c r="HV36" s="5" t="s">
        <v>48</v>
      </c>
      <c r="HW36" s="5" t="s">
        <v>48</v>
      </c>
      <c r="HX36" s="5" t="s">
        <v>48</v>
      </c>
      <c r="HY36" s="5" t="s">
        <v>48</v>
      </c>
      <c r="HZ36" s="5" t="s">
        <v>48</v>
      </c>
      <c r="IA36" s="5"/>
      <c r="IB36" s="5"/>
      <c r="IC36" s="5"/>
      <c r="ID36" s="29"/>
      <c r="IE36" s="33"/>
      <c r="IF36" s="33"/>
      <c r="IG36" s="33"/>
      <c r="IH36" s="33"/>
      <c r="II36" s="33"/>
      <c r="IJ36" s="33"/>
      <c r="IK36" s="33"/>
      <c r="IL36" s="33"/>
      <c r="IM36" s="33"/>
      <c r="IN36" s="34"/>
      <c r="IO36" s="33"/>
      <c r="IP36" s="33"/>
      <c r="IQ36" s="33"/>
      <c r="IR36" s="33"/>
      <c r="IS36" s="33"/>
      <c r="IT36" s="33"/>
      <c r="IU36" s="33"/>
      <c r="IV36" s="33"/>
      <c r="IW36" s="33"/>
      <c r="IX36" s="33"/>
      <c r="IY36" s="33"/>
      <c r="IZ36" s="33"/>
      <c r="JA36" s="33"/>
      <c r="JB36" s="33"/>
      <c r="JC36" s="33"/>
      <c r="JD36" s="33"/>
      <c r="JE36" s="33"/>
      <c r="JF36" s="34"/>
      <c r="JG36" s="33"/>
      <c r="JH36" s="33"/>
      <c r="JI36" s="33"/>
      <c r="JJ36" s="33"/>
      <c r="JK36" s="33"/>
      <c r="JL36" s="33"/>
      <c r="JM36" s="33"/>
      <c r="JN36" s="33"/>
      <c r="JO36" s="33"/>
      <c r="JP36" s="33"/>
      <c r="JQ36" s="33"/>
      <c r="JR36" s="33"/>
      <c r="JS36" s="33"/>
      <c r="JT36" s="33"/>
      <c r="JU36" s="33"/>
      <c r="JV36" s="33"/>
      <c r="JW36" s="33"/>
      <c r="JX36" s="33"/>
      <c r="JY36" s="33"/>
      <c r="JZ36" s="33"/>
      <c r="KA36" s="33">
        <v>1</v>
      </c>
      <c r="KB36" s="34"/>
      <c r="KC36" s="33"/>
      <c r="KD36" s="33"/>
      <c r="KE36" s="33"/>
      <c r="KF36" s="33"/>
      <c r="KG36" s="33"/>
      <c r="KH36" s="33"/>
      <c r="KI36" s="33"/>
      <c r="KJ36" s="33"/>
      <c r="KK36" s="33"/>
      <c r="KL36" s="33"/>
      <c r="KM36" s="33"/>
      <c r="KN36" s="33"/>
      <c r="KO36" s="33"/>
      <c r="KP36" s="33"/>
      <c r="KQ36" s="33"/>
      <c r="KR36" s="33"/>
      <c r="KS36" s="33"/>
      <c r="KT36" s="33"/>
      <c r="KU36" s="33"/>
      <c r="KV36" s="33"/>
      <c r="KW36" s="33"/>
      <c r="KX36" s="33"/>
      <c r="KY36" s="33"/>
      <c r="KZ36" s="34"/>
      <c r="LA36" s="34"/>
      <c r="LB36" s="33"/>
      <c r="LC36" s="33"/>
      <c r="LD36" s="33"/>
      <c r="LE36" s="33"/>
      <c r="LF36" s="33"/>
      <c r="LG36" s="33"/>
      <c r="LH36" s="33"/>
      <c r="LI36" s="33"/>
      <c r="LJ36" s="33"/>
      <c r="LK36" s="33"/>
      <c r="LL36" s="33"/>
      <c r="LM36" s="33"/>
      <c r="LN36" s="33"/>
      <c r="LO36" s="33"/>
      <c r="LP36" s="33"/>
      <c r="LQ36" s="33"/>
      <c r="LR36" s="33"/>
      <c r="LS36" s="33"/>
      <c r="LT36" s="33"/>
      <c r="LU36" s="33"/>
      <c r="LV36" s="33"/>
      <c r="LW36" s="33"/>
      <c r="LX36" s="33"/>
      <c r="LY36" s="33"/>
      <c r="LZ36" s="33"/>
      <c r="MA36" s="33"/>
      <c r="MB36" s="33"/>
      <c r="MC36" s="33"/>
      <c r="MD36" s="33"/>
      <c r="ME36" s="34"/>
      <c r="MF36" s="33"/>
      <c r="MG36" s="33"/>
      <c r="MH36" s="33"/>
      <c r="MI36" s="33"/>
      <c r="MJ36" s="33"/>
      <c r="MK36" s="33"/>
      <c r="ML36" s="33"/>
      <c r="MM36" s="33"/>
      <c r="MN36" s="33"/>
      <c r="MO36" s="33"/>
      <c r="MP36" s="33"/>
      <c r="MQ36" s="33"/>
      <c r="MR36" s="33"/>
      <c r="MS36" s="33"/>
      <c r="MT36" s="33"/>
      <c r="MU36" s="33"/>
      <c r="MV36" s="33"/>
      <c r="MW36" s="33"/>
      <c r="MX36" s="33"/>
      <c r="MY36" s="33"/>
      <c r="MZ36" s="33"/>
      <c r="NA36" s="33"/>
      <c r="NB36" s="33"/>
      <c r="NC36" s="33"/>
      <c r="ND36" s="33"/>
      <c r="NE36" s="34"/>
      <c r="NF36" s="33"/>
      <c r="NG36" s="33"/>
      <c r="NH36" s="33"/>
      <c r="NI36" s="33"/>
      <c r="NJ36" s="33"/>
      <c r="NK36" s="33"/>
      <c r="NL36" s="33"/>
      <c r="NM36" s="33"/>
      <c r="NN36" s="33"/>
      <c r="NO36" s="33"/>
      <c r="NP36" s="33"/>
      <c r="NQ36" s="33"/>
      <c r="NR36" s="34"/>
      <c r="NS36" s="33"/>
      <c r="NT36" s="33"/>
      <c r="NU36" s="33"/>
      <c r="NV36" s="33"/>
      <c r="NW36" s="34"/>
      <c r="NX36" s="33"/>
      <c r="NY36" s="33"/>
      <c r="NZ36" s="33"/>
      <c r="OA36" s="33"/>
      <c r="OB36" s="33"/>
      <c r="OC36" s="33"/>
      <c r="OD36" s="33"/>
      <c r="OE36" s="33"/>
      <c r="OF36" s="33"/>
      <c r="OG36" s="33"/>
      <c r="OH36" s="33"/>
      <c r="OI36" s="33"/>
      <c r="OJ36" s="33"/>
      <c r="OK36" s="33"/>
      <c r="OL36" s="33"/>
      <c r="OM36" s="33"/>
      <c r="ON36" s="33"/>
      <c r="OO36" s="33"/>
      <c r="OP36" s="33"/>
      <c r="OQ36" s="33"/>
      <c r="OR36" s="33"/>
      <c r="OS36" s="33"/>
      <c r="OT36" s="33"/>
      <c r="OU36" s="33"/>
      <c r="OV36" s="33"/>
      <c r="OW36" s="33"/>
      <c r="OX36" s="33"/>
      <c r="OY36" s="33"/>
      <c r="OZ36" s="33"/>
      <c r="PA36" s="33"/>
      <c r="PB36" s="33"/>
      <c r="PC36" s="33"/>
      <c r="PD36" s="33"/>
      <c r="PE36" s="33"/>
      <c r="PF36" s="33"/>
      <c r="PG36" s="33"/>
      <c r="PH36" s="33"/>
      <c r="PI36" s="33"/>
      <c r="PJ36" s="33"/>
      <c r="PK36" s="33"/>
      <c r="PL36" s="33"/>
      <c r="PM36" s="33"/>
      <c r="PN36" s="33"/>
      <c r="PO36" s="33"/>
      <c r="PP36" s="33"/>
      <c r="PQ36" s="33"/>
      <c r="PR36" s="33"/>
      <c r="PS36" s="33"/>
      <c r="PT36" s="33"/>
      <c r="PU36" s="33"/>
      <c r="PV36" s="33"/>
      <c r="PW36" s="33"/>
      <c r="PX36" s="33"/>
      <c r="PY36" s="33"/>
      <c r="PZ36" s="33"/>
      <c r="QA36" s="33"/>
      <c r="QB36" s="33"/>
      <c r="QC36" s="33"/>
      <c r="QD36" s="33"/>
      <c r="QE36" s="33"/>
      <c r="QF36" s="33"/>
      <c r="QG36" s="33"/>
      <c r="QH36" s="33"/>
    </row>
    <row r="37" spans="1:450">
      <c r="B37" s="61"/>
      <c r="C37" s="50">
        <v>9</v>
      </c>
      <c r="D37" s="50" t="s">
        <v>69</v>
      </c>
      <c r="E37" s="13" t="s">
        <v>42</v>
      </c>
      <c r="F37" s="18">
        <v>32</v>
      </c>
      <c r="G37" s="4" t="s">
        <v>43</v>
      </c>
      <c r="H37" s="4">
        <v>134200</v>
      </c>
      <c r="I37" s="4">
        <v>134330</v>
      </c>
      <c r="J37" s="44">
        <v>1420.6799999999998</v>
      </c>
      <c r="K37" s="46">
        <v>20.805</v>
      </c>
      <c r="L37" s="38">
        <v>297.27723767148581</v>
      </c>
      <c r="M37" s="38">
        <v>199.87011563282917</v>
      </c>
      <c r="N37" s="38">
        <v>71.198689773955508</v>
      </c>
      <c r="O37" s="38">
        <v>135.76666168779363</v>
      </c>
      <c r="P37" s="39">
        <v>4.9999999999999991</v>
      </c>
      <c r="Q37" s="39">
        <v>7.3938079061943059E-3</v>
      </c>
      <c r="R37" s="39">
        <v>111.35676335183672</v>
      </c>
      <c r="S37" s="39">
        <v>0.89820241127993217</v>
      </c>
      <c r="T37" s="41">
        <v>5.2918544641770079E-3</v>
      </c>
      <c r="U37" s="38">
        <v>108.45155792222251</v>
      </c>
      <c r="V37" s="35">
        <v>1420.6799999999998</v>
      </c>
      <c r="W37" s="4">
        <v>1</v>
      </c>
      <c r="X37" s="4"/>
      <c r="Y37" s="4">
        <f t="shared" si="1"/>
        <v>1</v>
      </c>
      <c r="Z37" s="50">
        <v>4</v>
      </c>
      <c r="AA37" s="4"/>
      <c r="AB37" s="58">
        <f t="shared" si="0"/>
        <v>1</v>
      </c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 t="s">
        <v>48</v>
      </c>
      <c r="IA37" s="58"/>
      <c r="IB37" s="58"/>
      <c r="IC37" s="58"/>
      <c r="ID37" s="55"/>
      <c r="IE37" s="33"/>
      <c r="IF37" s="33"/>
      <c r="IG37" s="33"/>
      <c r="IH37" s="33"/>
      <c r="II37" s="33"/>
      <c r="IJ37" s="33"/>
      <c r="IK37" s="33"/>
      <c r="IL37" s="33"/>
      <c r="IM37" s="33"/>
      <c r="IN37" s="34"/>
      <c r="IO37" s="33"/>
      <c r="IP37" s="33"/>
      <c r="IQ37" s="33"/>
      <c r="IR37" s="33"/>
      <c r="IS37" s="33"/>
      <c r="IT37" s="33"/>
      <c r="IU37" s="33"/>
      <c r="IV37" s="33"/>
      <c r="IW37" s="33"/>
      <c r="IX37" s="33"/>
      <c r="IY37" s="33"/>
      <c r="IZ37" s="33"/>
      <c r="JA37" s="33"/>
      <c r="JB37" s="33"/>
      <c r="JC37" s="33"/>
      <c r="JD37" s="33"/>
      <c r="JE37" s="33"/>
      <c r="JF37" s="34"/>
      <c r="JG37" s="33"/>
      <c r="JH37" s="33"/>
      <c r="JI37" s="33"/>
      <c r="JJ37" s="33"/>
      <c r="JK37" s="33"/>
      <c r="JL37" s="33"/>
      <c r="JM37" s="33"/>
      <c r="JN37" s="33"/>
      <c r="JO37" s="52">
        <v>1</v>
      </c>
      <c r="JP37" s="33"/>
      <c r="JQ37" s="33"/>
      <c r="JR37" s="33"/>
      <c r="JS37" s="33"/>
      <c r="JT37" s="52">
        <v>1</v>
      </c>
      <c r="JU37" s="33"/>
      <c r="JV37" s="33"/>
      <c r="JW37" s="33"/>
      <c r="JX37" s="33"/>
      <c r="JY37" s="52">
        <v>1</v>
      </c>
      <c r="JZ37" s="33"/>
      <c r="KA37" s="33"/>
      <c r="KB37" s="34"/>
      <c r="KC37" s="33"/>
      <c r="KD37" s="33"/>
      <c r="KE37" s="33"/>
      <c r="KF37" s="33"/>
      <c r="KG37" s="33"/>
      <c r="KH37" s="33"/>
      <c r="KI37" s="33"/>
      <c r="KJ37" s="33"/>
      <c r="KK37" s="33"/>
      <c r="KL37" s="33"/>
      <c r="KM37" s="33"/>
      <c r="KN37" s="33"/>
      <c r="KO37" s="33"/>
      <c r="KP37" s="33"/>
      <c r="KQ37" s="33"/>
      <c r="KR37" s="33"/>
      <c r="KS37" s="33"/>
      <c r="KT37" s="33"/>
      <c r="KU37" s="33"/>
      <c r="KV37" s="33"/>
      <c r="KW37" s="33"/>
      <c r="KX37" s="33"/>
      <c r="KY37" s="33"/>
      <c r="KZ37" s="34"/>
      <c r="LA37" s="34"/>
      <c r="LB37" s="33"/>
      <c r="LC37" s="33"/>
      <c r="LD37" s="33"/>
      <c r="LE37" s="33"/>
      <c r="LF37" s="33"/>
      <c r="LG37" s="33"/>
      <c r="LH37" s="33"/>
      <c r="LI37" s="33"/>
      <c r="LJ37" s="33"/>
      <c r="LK37" s="33"/>
      <c r="LL37" s="33"/>
      <c r="LM37" s="33"/>
      <c r="LN37" s="33"/>
      <c r="LO37" s="33"/>
      <c r="LP37" s="33"/>
      <c r="LQ37" s="33"/>
      <c r="LR37" s="33"/>
      <c r="LS37" s="33"/>
      <c r="LT37" s="33"/>
      <c r="LU37" s="33"/>
      <c r="LV37" s="33"/>
      <c r="LW37" s="33"/>
      <c r="LX37" s="33"/>
      <c r="LY37" s="33"/>
      <c r="LZ37" s="33"/>
      <c r="MA37" s="33"/>
      <c r="MB37" s="33"/>
      <c r="MC37" s="33"/>
      <c r="MD37" s="33"/>
      <c r="ME37" s="34"/>
      <c r="MF37" s="33"/>
      <c r="MG37" s="33"/>
      <c r="MH37" s="33"/>
      <c r="MI37" s="33"/>
      <c r="MJ37" s="33"/>
      <c r="MK37" s="33"/>
      <c r="ML37" s="33"/>
      <c r="MM37" s="33"/>
      <c r="MN37" s="33"/>
      <c r="MO37" s="33"/>
      <c r="MP37" s="33"/>
      <c r="MQ37" s="33"/>
      <c r="MR37" s="33"/>
      <c r="MS37" s="33"/>
      <c r="MT37" s="33"/>
      <c r="MU37" s="33"/>
      <c r="MV37" s="33"/>
      <c r="MW37" s="33"/>
      <c r="MX37" s="33"/>
      <c r="MY37" s="33"/>
      <c r="MZ37" s="33"/>
      <c r="NA37" s="33"/>
      <c r="NB37" s="33"/>
      <c r="NC37" s="33"/>
      <c r="ND37" s="33"/>
      <c r="NE37" s="34"/>
      <c r="NF37" s="33"/>
      <c r="NG37" s="33"/>
      <c r="NH37" s="33"/>
      <c r="NI37" s="33"/>
      <c r="NJ37" s="33"/>
      <c r="NK37" s="33"/>
      <c r="NL37" s="33"/>
      <c r="NM37" s="33"/>
      <c r="NN37" s="33"/>
      <c r="NO37" s="33"/>
      <c r="NP37" s="33"/>
      <c r="NQ37" s="33"/>
      <c r="NR37" s="34"/>
      <c r="NS37" s="33"/>
      <c r="NT37" s="33"/>
      <c r="NU37" s="33"/>
      <c r="NV37" s="33"/>
      <c r="NW37" s="34"/>
      <c r="NX37" s="33"/>
      <c r="NY37" s="33"/>
      <c r="NZ37" s="33"/>
      <c r="OA37" s="33"/>
      <c r="OB37" s="33"/>
      <c r="OC37" s="33"/>
      <c r="OD37" s="33"/>
      <c r="OE37" s="33"/>
      <c r="OF37" s="33"/>
      <c r="OG37" s="33"/>
      <c r="OH37" s="33"/>
      <c r="OI37" s="33"/>
      <c r="OJ37" s="33"/>
      <c r="OK37" s="33"/>
      <c r="OL37" s="33"/>
      <c r="OM37" s="33"/>
      <c r="ON37" s="33"/>
      <c r="OO37" s="33"/>
      <c r="OP37" s="33"/>
      <c r="OQ37" s="33"/>
      <c r="OR37" s="33"/>
      <c r="OS37" s="33"/>
      <c r="OT37" s="33"/>
      <c r="OU37" s="33"/>
      <c r="OV37" s="33"/>
      <c r="OW37" s="33"/>
      <c r="OX37" s="33"/>
      <c r="OY37" s="33"/>
      <c r="OZ37" s="33"/>
      <c r="PA37" s="33"/>
      <c r="PB37" s="33"/>
      <c r="PC37" s="33"/>
      <c r="PD37" s="33"/>
      <c r="PE37" s="33"/>
      <c r="PF37" s="33"/>
      <c r="PG37" s="33"/>
      <c r="PH37" s="33"/>
      <c r="PI37" s="33"/>
      <c r="PJ37" s="33"/>
      <c r="PK37" s="33"/>
      <c r="PL37" s="33"/>
      <c r="PM37" s="33"/>
      <c r="PN37" s="33"/>
      <c r="PO37" s="33"/>
      <c r="PP37" s="33"/>
      <c r="PQ37" s="33"/>
      <c r="PR37" s="33"/>
      <c r="PS37" s="33"/>
      <c r="PT37" s="33"/>
      <c r="PU37" s="33"/>
      <c r="PV37" s="33"/>
      <c r="PW37" s="33"/>
      <c r="PX37" s="33"/>
      <c r="PY37" s="33"/>
      <c r="PZ37" s="33"/>
      <c r="QA37" s="33"/>
      <c r="QB37" s="33"/>
      <c r="QC37" s="33"/>
      <c r="QD37" s="33"/>
      <c r="QE37" s="33"/>
      <c r="QF37" s="33"/>
      <c r="QG37" s="33"/>
      <c r="QH37" s="33"/>
    </row>
    <row r="38" spans="1:450">
      <c r="B38" s="61"/>
      <c r="C38" s="61"/>
      <c r="D38" s="61"/>
      <c r="E38" s="13" t="s">
        <v>42</v>
      </c>
      <c r="F38" s="18">
        <v>34</v>
      </c>
      <c r="G38" s="4" t="s">
        <v>70</v>
      </c>
      <c r="H38" s="4">
        <v>70</v>
      </c>
      <c r="I38" s="4">
        <v>220</v>
      </c>
      <c r="J38" s="44">
        <v>3729.95</v>
      </c>
      <c r="K38" s="46">
        <v>20.805</v>
      </c>
      <c r="L38" s="38">
        <v>297.27723767148581</v>
      </c>
      <c r="M38" s="38">
        <v>199.87011563282917</v>
      </c>
      <c r="N38" s="38">
        <v>71.198689773955508</v>
      </c>
      <c r="O38" s="38">
        <v>135.76666168779363</v>
      </c>
      <c r="P38" s="39">
        <v>4.9999999999999991</v>
      </c>
      <c r="Q38" s="39">
        <v>7.7889008562931628E-3</v>
      </c>
      <c r="R38" s="39">
        <v>111.80892360287699</v>
      </c>
      <c r="S38" s="39">
        <v>0.95130764983089944</v>
      </c>
      <c r="T38" s="41">
        <v>5.2918544641770079E-3</v>
      </c>
      <c r="U38" s="38">
        <v>108.45155792222251</v>
      </c>
      <c r="V38" s="35">
        <v>3729.95</v>
      </c>
      <c r="W38" s="4">
        <v>1</v>
      </c>
      <c r="X38" s="4"/>
      <c r="Y38" s="4">
        <f t="shared" si="1"/>
        <v>1</v>
      </c>
      <c r="Z38" s="61"/>
      <c r="AA38" s="4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6"/>
      <c r="IE38" s="33"/>
      <c r="IF38" s="33"/>
      <c r="IG38" s="33"/>
      <c r="IH38" s="33"/>
      <c r="II38" s="33"/>
      <c r="IJ38" s="33"/>
      <c r="IK38" s="33"/>
      <c r="IL38" s="33"/>
      <c r="IM38" s="33"/>
      <c r="IN38" s="34"/>
      <c r="IO38" s="33"/>
      <c r="IP38" s="33"/>
      <c r="IQ38" s="33"/>
      <c r="IR38" s="33"/>
      <c r="IS38" s="33"/>
      <c r="IT38" s="33"/>
      <c r="IU38" s="33"/>
      <c r="IV38" s="33"/>
      <c r="IW38" s="33"/>
      <c r="IX38" s="33"/>
      <c r="IY38" s="33"/>
      <c r="IZ38" s="33"/>
      <c r="JA38" s="33"/>
      <c r="JB38" s="33"/>
      <c r="JC38" s="33"/>
      <c r="JD38" s="33"/>
      <c r="JE38" s="33"/>
      <c r="JF38" s="34"/>
      <c r="JG38" s="33"/>
      <c r="JH38" s="33"/>
      <c r="JI38" s="33"/>
      <c r="JJ38" s="33"/>
      <c r="JK38" s="33"/>
      <c r="JL38" s="33"/>
      <c r="JM38" s="33"/>
      <c r="JN38" s="33"/>
      <c r="JO38" s="52"/>
      <c r="JP38" s="33"/>
      <c r="JQ38" s="33"/>
      <c r="JR38" s="33"/>
      <c r="JS38" s="33"/>
      <c r="JT38" s="52"/>
      <c r="JU38" s="33"/>
      <c r="JV38" s="33"/>
      <c r="JW38" s="33"/>
      <c r="JX38" s="33"/>
      <c r="JY38" s="52"/>
      <c r="JZ38" s="33"/>
      <c r="KA38" s="33"/>
      <c r="KB38" s="34"/>
      <c r="KC38" s="33"/>
      <c r="KD38" s="33"/>
      <c r="KE38" s="33"/>
      <c r="KF38" s="33"/>
      <c r="KG38" s="33"/>
      <c r="KH38" s="33"/>
      <c r="KI38" s="33"/>
      <c r="KJ38" s="33"/>
      <c r="KK38" s="33"/>
      <c r="KL38" s="33"/>
      <c r="KM38" s="33"/>
      <c r="KN38" s="33"/>
      <c r="KO38" s="33"/>
      <c r="KP38" s="33"/>
      <c r="KQ38" s="33"/>
      <c r="KR38" s="33"/>
      <c r="KS38" s="33"/>
      <c r="KT38" s="33"/>
      <c r="KU38" s="33"/>
      <c r="KV38" s="33"/>
      <c r="KW38" s="33"/>
      <c r="KX38" s="33"/>
      <c r="KY38" s="33"/>
      <c r="KZ38" s="34"/>
      <c r="LA38" s="34"/>
      <c r="LB38" s="33"/>
      <c r="LC38" s="33"/>
      <c r="LD38" s="33"/>
      <c r="LE38" s="33"/>
      <c r="LF38" s="33"/>
      <c r="LG38" s="33"/>
      <c r="LH38" s="33"/>
      <c r="LI38" s="33"/>
      <c r="LJ38" s="33"/>
      <c r="LK38" s="33"/>
      <c r="LL38" s="33"/>
      <c r="LM38" s="33"/>
      <c r="LN38" s="33"/>
      <c r="LO38" s="33"/>
      <c r="LP38" s="33"/>
      <c r="LQ38" s="33"/>
      <c r="LR38" s="33"/>
      <c r="LS38" s="33"/>
      <c r="LT38" s="33"/>
      <c r="LU38" s="33"/>
      <c r="LV38" s="33"/>
      <c r="LW38" s="33"/>
      <c r="LX38" s="33"/>
      <c r="LY38" s="33"/>
      <c r="LZ38" s="33"/>
      <c r="MA38" s="33"/>
      <c r="MB38" s="33"/>
      <c r="MC38" s="33"/>
      <c r="MD38" s="33"/>
      <c r="ME38" s="34"/>
      <c r="MF38" s="33"/>
      <c r="MG38" s="33"/>
      <c r="MH38" s="33"/>
      <c r="MI38" s="33"/>
      <c r="MJ38" s="33"/>
      <c r="MK38" s="33"/>
      <c r="ML38" s="33"/>
      <c r="MM38" s="33"/>
      <c r="MN38" s="33"/>
      <c r="MO38" s="33"/>
      <c r="MP38" s="33"/>
      <c r="MQ38" s="33"/>
      <c r="MR38" s="33"/>
      <c r="MS38" s="33"/>
      <c r="MT38" s="33"/>
      <c r="MU38" s="33"/>
      <c r="MV38" s="33"/>
      <c r="MW38" s="33"/>
      <c r="MX38" s="33"/>
      <c r="MY38" s="33"/>
      <c r="MZ38" s="33"/>
      <c r="NA38" s="33"/>
      <c r="NB38" s="33"/>
      <c r="NC38" s="33"/>
      <c r="ND38" s="33"/>
      <c r="NE38" s="34"/>
      <c r="NF38" s="33"/>
      <c r="NG38" s="33"/>
      <c r="NH38" s="33"/>
      <c r="NI38" s="33"/>
      <c r="NJ38" s="33"/>
      <c r="NK38" s="33"/>
      <c r="NL38" s="33"/>
      <c r="NM38" s="33"/>
      <c r="NN38" s="33"/>
      <c r="NO38" s="33"/>
      <c r="NP38" s="33"/>
      <c r="NQ38" s="33"/>
      <c r="NR38" s="34"/>
      <c r="NS38" s="33"/>
      <c r="NT38" s="33"/>
      <c r="NU38" s="33"/>
      <c r="NV38" s="33"/>
      <c r="NW38" s="34"/>
      <c r="NX38" s="33"/>
      <c r="NY38" s="33"/>
      <c r="NZ38" s="33"/>
      <c r="OA38" s="33"/>
      <c r="OB38" s="33"/>
      <c r="OC38" s="33"/>
      <c r="OD38" s="33"/>
      <c r="OE38" s="33"/>
      <c r="OF38" s="33"/>
      <c r="OG38" s="33"/>
      <c r="OH38" s="33"/>
      <c r="OI38" s="33"/>
      <c r="OJ38" s="33"/>
      <c r="OK38" s="33"/>
      <c r="OL38" s="33"/>
      <c r="OM38" s="33"/>
      <c r="ON38" s="33"/>
      <c r="OO38" s="33"/>
      <c r="OP38" s="33"/>
      <c r="OQ38" s="33"/>
      <c r="OR38" s="33"/>
      <c r="OS38" s="33"/>
      <c r="OT38" s="33"/>
      <c r="OU38" s="33"/>
      <c r="OV38" s="33"/>
      <c r="OW38" s="33"/>
      <c r="OX38" s="33"/>
      <c r="OY38" s="33"/>
      <c r="OZ38" s="33"/>
      <c r="PA38" s="33"/>
      <c r="PB38" s="33"/>
      <c r="PC38" s="33"/>
      <c r="PD38" s="33"/>
      <c r="PE38" s="33"/>
      <c r="PF38" s="33"/>
      <c r="PG38" s="33"/>
      <c r="PH38" s="33"/>
      <c r="PI38" s="33"/>
      <c r="PJ38" s="33"/>
      <c r="PK38" s="33"/>
      <c r="PL38" s="33"/>
      <c r="PM38" s="33"/>
      <c r="PN38" s="33"/>
      <c r="PO38" s="33"/>
      <c r="PP38" s="33"/>
      <c r="PQ38" s="33"/>
      <c r="PR38" s="33"/>
      <c r="PS38" s="33"/>
      <c r="PT38" s="33"/>
      <c r="PU38" s="33"/>
      <c r="PV38" s="33"/>
      <c r="PW38" s="33"/>
      <c r="PX38" s="33"/>
      <c r="PY38" s="33"/>
      <c r="PZ38" s="33"/>
      <c r="QA38" s="33"/>
      <c r="QB38" s="33"/>
      <c r="QC38" s="33"/>
      <c r="QD38" s="33"/>
      <c r="QE38" s="33"/>
      <c r="QF38" s="33"/>
      <c r="QG38" s="33"/>
      <c r="QH38" s="33"/>
    </row>
    <row r="39" spans="1:450">
      <c r="B39" s="61"/>
      <c r="C39" s="61"/>
      <c r="D39" s="61"/>
      <c r="E39" s="13" t="s">
        <v>42</v>
      </c>
      <c r="F39" s="18">
        <v>35</v>
      </c>
      <c r="G39" s="4" t="s">
        <v>71</v>
      </c>
      <c r="H39" s="4">
        <v>80</v>
      </c>
      <c r="I39" s="4">
        <v>160</v>
      </c>
      <c r="J39" s="44">
        <v>323.41999999999996</v>
      </c>
      <c r="K39" s="46">
        <v>20.805</v>
      </c>
      <c r="L39" s="38">
        <v>297.27723767148581</v>
      </c>
      <c r="M39" s="38">
        <v>199.87011563282917</v>
      </c>
      <c r="N39" s="38">
        <v>71.198689773955508</v>
      </c>
      <c r="O39" s="38">
        <v>135.76666168779363</v>
      </c>
      <c r="P39" s="39">
        <v>4.9999999999999991</v>
      </c>
      <c r="Q39" s="39">
        <v>6.6980818378291982E-3</v>
      </c>
      <c r="R39" s="39">
        <v>110.49840907650801</v>
      </c>
      <c r="S39" s="39">
        <v>0.8054094841419448</v>
      </c>
      <c r="T39" s="41">
        <v>5.2918544641770079E-3</v>
      </c>
      <c r="U39" s="38">
        <v>108.45155792222251</v>
      </c>
      <c r="V39" s="35">
        <v>323.41999999999996</v>
      </c>
      <c r="W39" s="4">
        <v>1</v>
      </c>
      <c r="X39" s="4"/>
      <c r="Y39" s="4">
        <f t="shared" si="1"/>
        <v>1</v>
      </c>
      <c r="Z39" s="61"/>
      <c r="AA39" s="4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60"/>
      <c r="FK39" s="60"/>
      <c r="FL39" s="60"/>
      <c r="FM39" s="60"/>
      <c r="FN39" s="60"/>
      <c r="FO39" s="60"/>
      <c r="FP39" s="60"/>
      <c r="FQ39" s="60"/>
      <c r="FR39" s="60"/>
      <c r="FS39" s="60"/>
      <c r="FT39" s="60"/>
      <c r="FU39" s="60"/>
      <c r="FV39" s="60"/>
      <c r="FW39" s="60"/>
      <c r="FX39" s="60"/>
      <c r="FY39" s="60"/>
      <c r="FZ39" s="60"/>
      <c r="GA39" s="60"/>
      <c r="GB39" s="60"/>
      <c r="GC39" s="60"/>
      <c r="GD39" s="60"/>
      <c r="GE39" s="60"/>
      <c r="GF39" s="60"/>
      <c r="GG39" s="60"/>
      <c r="GH39" s="60"/>
      <c r="GI39" s="60"/>
      <c r="GJ39" s="60"/>
      <c r="GK39" s="60"/>
      <c r="GL39" s="60"/>
      <c r="GM39" s="60"/>
      <c r="GN39" s="60"/>
      <c r="GO39" s="60"/>
      <c r="GP39" s="60"/>
      <c r="GQ39" s="60"/>
      <c r="GR39" s="60"/>
      <c r="GS39" s="60"/>
      <c r="GT39" s="60"/>
      <c r="GU39" s="60"/>
      <c r="GV39" s="60"/>
      <c r="GW39" s="60"/>
      <c r="GX39" s="60"/>
      <c r="GY39" s="60"/>
      <c r="GZ39" s="60"/>
      <c r="HA39" s="60"/>
      <c r="HB39" s="60"/>
      <c r="HC39" s="60"/>
      <c r="HD39" s="60"/>
      <c r="HE39" s="60"/>
      <c r="HF39" s="60"/>
      <c r="HG39" s="60"/>
      <c r="HH39" s="60"/>
      <c r="HI39" s="60"/>
      <c r="HJ39" s="60"/>
      <c r="HK39" s="60"/>
      <c r="HL39" s="60"/>
      <c r="HM39" s="60"/>
      <c r="HN39" s="60"/>
      <c r="HO39" s="60"/>
      <c r="HP39" s="60"/>
      <c r="HQ39" s="60"/>
      <c r="HR39" s="60"/>
      <c r="HS39" s="60"/>
      <c r="HT39" s="60"/>
      <c r="HU39" s="60"/>
      <c r="HV39" s="60"/>
      <c r="HW39" s="60"/>
      <c r="HX39" s="60"/>
      <c r="HY39" s="60"/>
      <c r="HZ39" s="60"/>
      <c r="IA39" s="60"/>
      <c r="IB39" s="60"/>
      <c r="IC39" s="60"/>
      <c r="ID39" s="57"/>
      <c r="IE39" s="33"/>
      <c r="IF39" s="33"/>
      <c r="IG39" s="33"/>
      <c r="IH39" s="33"/>
      <c r="II39" s="33"/>
      <c r="IJ39" s="33"/>
      <c r="IK39" s="33"/>
      <c r="IL39" s="33"/>
      <c r="IM39" s="33"/>
      <c r="IN39" s="34"/>
      <c r="IO39" s="33"/>
      <c r="IP39" s="33"/>
      <c r="IQ39" s="33"/>
      <c r="IR39" s="33"/>
      <c r="IS39" s="33"/>
      <c r="IT39" s="33"/>
      <c r="IU39" s="33"/>
      <c r="IV39" s="33"/>
      <c r="IW39" s="33"/>
      <c r="IX39" s="33"/>
      <c r="IY39" s="33"/>
      <c r="IZ39" s="33"/>
      <c r="JA39" s="33"/>
      <c r="JB39" s="33"/>
      <c r="JC39" s="33"/>
      <c r="JD39" s="33"/>
      <c r="JE39" s="33"/>
      <c r="JF39" s="34"/>
      <c r="JG39" s="33"/>
      <c r="JH39" s="33"/>
      <c r="JI39" s="33"/>
      <c r="JJ39" s="33"/>
      <c r="JK39" s="33"/>
      <c r="JL39" s="33"/>
      <c r="JM39" s="33"/>
      <c r="JN39" s="33"/>
      <c r="JO39" s="52"/>
      <c r="JP39" s="33"/>
      <c r="JQ39" s="33"/>
      <c r="JR39" s="33"/>
      <c r="JS39" s="33"/>
      <c r="JT39" s="52"/>
      <c r="JU39" s="33"/>
      <c r="JV39" s="33"/>
      <c r="JW39" s="33"/>
      <c r="JX39" s="33"/>
      <c r="JY39" s="52"/>
      <c r="JZ39" s="33"/>
      <c r="KA39" s="33"/>
      <c r="KB39" s="34"/>
      <c r="KC39" s="33"/>
      <c r="KD39" s="33"/>
      <c r="KE39" s="33"/>
      <c r="KF39" s="33"/>
      <c r="KG39" s="33"/>
      <c r="KH39" s="33"/>
      <c r="KI39" s="33"/>
      <c r="KJ39" s="33"/>
      <c r="KK39" s="33"/>
      <c r="KL39" s="33"/>
      <c r="KM39" s="33"/>
      <c r="KN39" s="33"/>
      <c r="KO39" s="33"/>
      <c r="KP39" s="33"/>
      <c r="KQ39" s="33"/>
      <c r="KR39" s="33"/>
      <c r="KS39" s="33"/>
      <c r="KT39" s="33"/>
      <c r="KU39" s="33"/>
      <c r="KV39" s="33"/>
      <c r="KW39" s="33"/>
      <c r="KX39" s="33"/>
      <c r="KY39" s="33"/>
      <c r="KZ39" s="34"/>
      <c r="LA39" s="34"/>
      <c r="LB39" s="33"/>
      <c r="LC39" s="33"/>
      <c r="LD39" s="33"/>
      <c r="LE39" s="33"/>
      <c r="LF39" s="33"/>
      <c r="LG39" s="33"/>
      <c r="LH39" s="33"/>
      <c r="LI39" s="33"/>
      <c r="LJ39" s="33"/>
      <c r="LK39" s="33"/>
      <c r="LL39" s="33"/>
      <c r="LM39" s="33"/>
      <c r="LN39" s="33"/>
      <c r="LO39" s="33"/>
      <c r="LP39" s="33"/>
      <c r="LQ39" s="33"/>
      <c r="LR39" s="33"/>
      <c r="LS39" s="33"/>
      <c r="LT39" s="33"/>
      <c r="LU39" s="33"/>
      <c r="LV39" s="33"/>
      <c r="LW39" s="33"/>
      <c r="LX39" s="33"/>
      <c r="LY39" s="33"/>
      <c r="LZ39" s="33"/>
      <c r="MA39" s="33"/>
      <c r="MB39" s="33"/>
      <c r="MC39" s="33"/>
      <c r="MD39" s="33"/>
      <c r="ME39" s="34"/>
      <c r="MF39" s="33"/>
      <c r="MG39" s="33"/>
      <c r="MH39" s="33"/>
      <c r="MI39" s="33"/>
      <c r="MJ39" s="33"/>
      <c r="MK39" s="33"/>
      <c r="ML39" s="33"/>
      <c r="MM39" s="33"/>
      <c r="MN39" s="33"/>
      <c r="MO39" s="33"/>
      <c r="MP39" s="33"/>
      <c r="MQ39" s="33"/>
      <c r="MR39" s="33"/>
      <c r="MS39" s="33"/>
      <c r="MT39" s="33"/>
      <c r="MU39" s="33"/>
      <c r="MV39" s="33"/>
      <c r="MW39" s="33"/>
      <c r="MX39" s="33"/>
      <c r="MY39" s="33"/>
      <c r="MZ39" s="33"/>
      <c r="NA39" s="33"/>
      <c r="NB39" s="33"/>
      <c r="NC39" s="33"/>
      <c r="ND39" s="33"/>
      <c r="NE39" s="34"/>
      <c r="NF39" s="33"/>
      <c r="NG39" s="33"/>
      <c r="NH39" s="33"/>
      <c r="NI39" s="33"/>
      <c r="NJ39" s="33"/>
      <c r="NK39" s="33"/>
      <c r="NL39" s="33"/>
      <c r="NM39" s="33"/>
      <c r="NN39" s="33"/>
      <c r="NO39" s="33"/>
      <c r="NP39" s="33"/>
      <c r="NQ39" s="33"/>
      <c r="NR39" s="34"/>
      <c r="NS39" s="33"/>
      <c r="NT39" s="33"/>
      <c r="NU39" s="33"/>
      <c r="NV39" s="33"/>
      <c r="NW39" s="34"/>
      <c r="NX39" s="33"/>
      <c r="NY39" s="33"/>
      <c r="NZ39" s="33"/>
      <c r="OA39" s="33"/>
      <c r="OB39" s="33"/>
      <c r="OC39" s="33"/>
      <c r="OD39" s="33"/>
      <c r="OE39" s="33"/>
      <c r="OF39" s="33"/>
      <c r="OG39" s="33"/>
      <c r="OH39" s="33"/>
      <c r="OI39" s="33"/>
      <c r="OJ39" s="33"/>
      <c r="OK39" s="33"/>
      <c r="OL39" s="33"/>
      <c r="OM39" s="33"/>
      <c r="ON39" s="33"/>
      <c r="OO39" s="33"/>
      <c r="OP39" s="33"/>
      <c r="OQ39" s="33"/>
      <c r="OR39" s="33"/>
      <c r="OS39" s="33"/>
      <c r="OT39" s="33"/>
      <c r="OU39" s="33"/>
      <c r="OV39" s="33"/>
      <c r="OW39" s="33"/>
      <c r="OX39" s="33"/>
      <c r="OY39" s="33"/>
      <c r="OZ39" s="33"/>
      <c r="PA39" s="33"/>
      <c r="PB39" s="33"/>
      <c r="PC39" s="33"/>
      <c r="PD39" s="33"/>
      <c r="PE39" s="33"/>
      <c r="PF39" s="33"/>
      <c r="PG39" s="33"/>
      <c r="PH39" s="33"/>
      <c r="PI39" s="33"/>
      <c r="PJ39" s="33"/>
      <c r="PK39" s="33"/>
      <c r="PL39" s="33"/>
      <c r="PM39" s="33"/>
      <c r="PN39" s="33"/>
      <c r="PO39" s="33"/>
      <c r="PP39" s="33"/>
      <c r="PQ39" s="33"/>
      <c r="PR39" s="33"/>
      <c r="PS39" s="33"/>
      <c r="PT39" s="33"/>
      <c r="PU39" s="33"/>
      <c r="PV39" s="33"/>
      <c r="PW39" s="33"/>
      <c r="PX39" s="33"/>
      <c r="PY39" s="33"/>
      <c r="PZ39" s="33"/>
      <c r="QA39" s="33"/>
      <c r="QB39" s="33"/>
      <c r="QC39" s="33"/>
      <c r="QD39" s="33"/>
      <c r="QE39" s="33"/>
      <c r="QF39" s="33"/>
      <c r="QG39" s="33"/>
      <c r="QH39" s="33"/>
    </row>
    <row r="40" spans="1:450">
      <c r="B40" s="51"/>
      <c r="C40" s="51"/>
      <c r="D40" s="51"/>
      <c r="E40" s="13" t="s">
        <v>49</v>
      </c>
      <c r="F40" s="18">
        <v>33</v>
      </c>
      <c r="G40" s="4" t="s">
        <v>72</v>
      </c>
      <c r="H40" s="4">
        <v>140</v>
      </c>
      <c r="I40" s="4">
        <v>240</v>
      </c>
      <c r="J40" s="44">
        <v>684.01199999999994</v>
      </c>
      <c r="K40" s="46">
        <v>9.5</v>
      </c>
      <c r="L40" s="38">
        <v>228.91818041890846</v>
      </c>
      <c r="M40" s="38">
        <v>153.90987735611853</v>
      </c>
      <c r="N40" s="38">
        <v>54.826513590238378</v>
      </c>
      <c r="O40" s="38">
        <v>91.742608042959588</v>
      </c>
      <c r="P40" s="39">
        <v>4.9999999999999991</v>
      </c>
      <c r="Q40" s="39">
        <v>3.482105503531828E-2</v>
      </c>
      <c r="R40" s="39">
        <v>124.81623859815103</v>
      </c>
      <c r="S40" s="39">
        <v>4.0288477623267802</v>
      </c>
      <c r="T40" s="41">
        <v>3.6229296662154287E-3</v>
      </c>
      <c r="U40" s="38">
        <v>105.16059814543469</v>
      </c>
      <c r="V40" s="35">
        <v>684.01199999999994</v>
      </c>
      <c r="W40" s="4">
        <v>1</v>
      </c>
      <c r="X40" s="4"/>
      <c r="Y40" s="4">
        <f>+W40-X40</f>
        <v>1</v>
      </c>
      <c r="Z40" s="51"/>
      <c r="AA40" s="4"/>
      <c r="AB40" s="5">
        <f>+COUNTIF(AC40:ID40,"Sí")</f>
        <v>7</v>
      </c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 t="s">
        <v>48</v>
      </c>
      <c r="HU40" s="5" t="s">
        <v>48</v>
      </c>
      <c r="HV40" s="5" t="s">
        <v>48</v>
      </c>
      <c r="HW40" s="5" t="s">
        <v>48</v>
      </c>
      <c r="HX40" s="5" t="s">
        <v>48</v>
      </c>
      <c r="HY40" s="5" t="s">
        <v>48</v>
      </c>
      <c r="HZ40" s="5" t="s">
        <v>48</v>
      </c>
      <c r="IA40" s="5"/>
      <c r="IB40" s="5"/>
      <c r="IC40" s="5"/>
      <c r="ID40" s="29"/>
      <c r="IE40" s="33"/>
      <c r="IF40" s="33"/>
      <c r="IG40" s="33"/>
      <c r="IH40" s="33"/>
      <c r="II40" s="33"/>
      <c r="IJ40" s="33"/>
      <c r="IK40" s="33"/>
      <c r="IL40" s="33"/>
      <c r="IM40" s="33"/>
      <c r="IN40" s="34"/>
      <c r="IO40" s="33"/>
      <c r="IP40" s="33"/>
      <c r="IQ40" s="33"/>
      <c r="IR40" s="33"/>
      <c r="IS40" s="33"/>
      <c r="IT40" s="33"/>
      <c r="IU40" s="33"/>
      <c r="IV40" s="33"/>
      <c r="IW40" s="33"/>
      <c r="IX40" s="33"/>
      <c r="IY40" s="33"/>
      <c r="IZ40" s="33"/>
      <c r="JA40" s="33"/>
      <c r="JB40" s="33"/>
      <c r="JC40" s="33"/>
      <c r="JD40" s="33"/>
      <c r="JE40" s="33"/>
      <c r="JF40" s="34"/>
      <c r="JG40" s="33"/>
      <c r="JH40" s="33"/>
      <c r="JI40" s="33"/>
      <c r="JJ40" s="33"/>
      <c r="JK40" s="33"/>
      <c r="JL40" s="33"/>
      <c r="JM40" s="33"/>
      <c r="JN40" s="33"/>
      <c r="JO40" s="33"/>
      <c r="JP40" s="33"/>
      <c r="JQ40" s="33">
        <v>1</v>
      </c>
      <c r="JR40" s="33"/>
      <c r="JS40" s="33"/>
      <c r="JT40" s="33"/>
      <c r="JU40" s="33"/>
      <c r="JV40" s="33"/>
      <c r="JW40" s="33"/>
      <c r="JX40" s="33"/>
      <c r="JY40" s="33"/>
      <c r="JZ40" s="33"/>
      <c r="KA40" s="33"/>
      <c r="KB40" s="34"/>
      <c r="KC40" s="33"/>
      <c r="KD40" s="33"/>
      <c r="KE40" s="33"/>
      <c r="KF40" s="33"/>
      <c r="KG40" s="33"/>
      <c r="KH40" s="33"/>
      <c r="KI40" s="33"/>
      <c r="KJ40" s="33"/>
      <c r="KK40" s="33"/>
      <c r="KL40" s="33"/>
      <c r="KM40" s="33"/>
      <c r="KN40" s="33"/>
      <c r="KO40" s="33"/>
      <c r="KP40" s="33"/>
      <c r="KQ40" s="33"/>
      <c r="KR40" s="33"/>
      <c r="KS40" s="33"/>
      <c r="KT40" s="33"/>
      <c r="KU40" s="33"/>
      <c r="KV40" s="33"/>
      <c r="KW40" s="33"/>
      <c r="KX40" s="33"/>
      <c r="KY40" s="33"/>
      <c r="KZ40" s="34"/>
      <c r="LA40" s="34"/>
      <c r="LB40" s="33"/>
      <c r="LC40" s="33"/>
      <c r="LD40" s="33"/>
      <c r="LE40" s="33"/>
      <c r="LF40" s="33"/>
      <c r="LG40" s="33"/>
      <c r="LH40" s="33"/>
      <c r="LI40" s="33"/>
      <c r="LJ40" s="33"/>
      <c r="LK40" s="33"/>
      <c r="LL40" s="33"/>
      <c r="LM40" s="33"/>
      <c r="LN40" s="33"/>
      <c r="LO40" s="33"/>
      <c r="LP40" s="33"/>
      <c r="LQ40" s="33"/>
      <c r="LR40" s="33"/>
      <c r="LS40" s="33"/>
      <c r="LT40" s="33"/>
      <c r="LU40" s="33"/>
      <c r="LV40" s="33"/>
      <c r="LW40" s="33"/>
      <c r="LX40" s="33"/>
      <c r="LY40" s="33"/>
      <c r="LZ40" s="33"/>
      <c r="MA40" s="33"/>
      <c r="MB40" s="33"/>
      <c r="MC40" s="33"/>
      <c r="MD40" s="33"/>
      <c r="ME40" s="34"/>
      <c r="MF40" s="33"/>
      <c r="MG40" s="33"/>
      <c r="MH40" s="33"/>
      <c r="MI40" s="33"/>
      <c r="MJ40" s="33"/>
      <c r="MK40" s="33"/>
      <c r="ML40" s="33"/>
      <c r="MM40" s="33"/>
      <c r="MN40" s="33"/>
      <c r="MO40" s="33"/>
      <c r="MP40" s="33"/>
      <c r="MQ40" s="33"/>
      <c r="MR40" s="33"/>
      <c r="MS40" s="33"/>
      <c r="MT40" s="33"/>
      <c r="MU40" s="33"/>
      <c r="MV40" s="33"/>
      <c r="MW40" s="33"/>
      <c r="MX40" s="33"/>
      <c r="MY40" s="33"/>
      <c r="MZ40" s="33"/>
      <c r="NA40" s="33"/>
      <c r="NB40" s="33"/>
      <c r="NC40" s="33"/>
      <c r="ND40" s="33"/>
      <c r="NE40" s="34"/>
      <c r="NF40" s="33"/>
      <c r="NG40" s="33"/>
      <c r="NH40" s="33"/>
      <c r="NI40" s="33"/>
      <c r="NJ40" s="33"/>
      <c r="NK40" s="33"/>
      <c r="NL40" s="33"/>
      <c r="NM40" s="33"/>
      <c r="NN40" s="33"/>
      <c r="NO40" s="33"/>
      <c r="NP40" s="33"/>
      <c r="NQ40" s="33"/>
      <c r="NR40" s="34"/>
      <c r="NS40" s="33"/>
      <c r="NT40" s="33"/>
      <c r="NU40" s="33"/>
      <c r="NV40" s="33"/>
      <c r="NW40" s="34"/>
      <c r="NX40" s="33"/>
      <c r="NY40" s="33"/>
      <c r="NZ40" s="33"/>
      <c r="OA40" s="33"/>
      <c r="OB40" s="33"/>
      <c r="OC40" s="33"/>
      <c r="OD40" s="33"/>
      <c r="OE40" s="33"/>
      <c r="OF40" s="33"/>
      <c r="OG40" s="33"/>
      <c r="OH40" s="33"/>
      <c r="OI40" s="33"/>
      <c r="OJ40" s="33"/>
      <c r="OK40" s="33"/>
      <c r="OL40" s="33"/>
      <c r="OM40" s="33"/>
      <c r="ON40" s="33"/>
      <c r="OO40" s="33"/>
      <c r="OP40" s="33"/>
      <c r="OQ40" s="33"/>
      <c r="OR40" s="33"/>
      <c r="OS40" s="33"/>
      <c r="OT40" s="33"/>
      <c r="OU40" s="33"/>
      <c r="OV40" s="33"/>
      <c r="OW40" s="33"/>
      <c r="OX40" s="33"/>
      <c r="OY40" s="33"/>
      <c r="OZ40" s="33"/>
      <c r="PA40" s="33"/>
      <c r="PB40" s="33"/>
      <c r="PC40" s="33"/>
      <c r="PD40" s="33"/>
      <c r="PE40" s="33"/>
      <c r="PF40" s="33"/>
      <c r="PG40" s="33"/>
      <c r="PH40" s="33"/>
      <c r="PI40" s="33"/>
      <c r="PJ40" s="33"/>
      <c r="PK40" s="33"/>
      <c r="PL40" s="33"/>
      <c r="PM40" s="33"/>
      <c r="PN40" s="33"/>
      <c r="PO40" s="33"/>
      <c r="PP40" s="33"/>
      <c r="PQ40" s="33"/>
      <c r="PR40" s="33"/>
      <c r="PS40" s="33"/>
      <c r="PT40" s="33"/>
      <c r="PU40" s="33"/>
      <c r="PV40" s="33"/>
      <c r="PW40" s="33"/>
      <c r="PX40" s="33"/>
      <c r="PY40" s="33"/>
      <c r="PZ40" s="33"/>
      <c r="QA40" s="33"/>
      <c r="QB40" s="33"/>
      <c r="QC40" s="33"/>
      <c r="QD40" s="33"/>
      <c r="QE40" s="33"/>
      <c r="QF40" s="33"/>
      <c r="QG40" s="33"/>
      <c r="QH40" s="33"/>
    </row>
    <row r="41" spans="1:450" customFormat="1" ht="15.75">
      <c r="A41" s="10"/>
      <c r="B41" s="11" t="s">
        <v>73</v>
      </c>
      <c r="C41" s="11">
        <v>10</v>
      </c>
      <c r="D41" s="11" t="s">
        <v>74</v>
      </c>
      <c r="E41" s="14" t="s">
        <v>42</v>
      </c>
      <c r="F41" s="18">
        <v>36</v>
      </c>
      <c r="G41" s="11" t="s">
        <v>43</v>
      </c>
      <c r="H41" s="11">
        <v>136710</v>
      </c>
      <c r="I41" s="11">
        <v>136780</v>
      </c>
      <c r="J41" s="45">
        <v>104</v>
      </c>
      <c r="K41" s="46">
        <v>20.805</v>
      </c>
      <c r="L41" s="38">
        <v>297.27723767148581</v>
      </c>
      <c r="M41" s="38">
        <v>199.87011563282917</v>
      </c>
      <c r="N41" s="38">
        <v>71.198689773955508</v>
      </c>
      <c r="O41" s="38">
        <v>135.76666168779363</v>
      </c>
      <c r="P41" s="39">
        <v>4.9999999999999991</v>
      </c>
      <c r="Q41" s="39">
        <v>1.8745726794283574E-2</v>
      </c>
      <c r="R41" s="39">
        <v>119.43744575074648</v>
      </c>
      <c r="S41" s="39">
        <v>2.5072923157332965</v>
      </c>
      <c r="T41" s="41">
        <v>5.2918544641770079E-3</v>
      </c>
      <c r="U41" s="38">
        <v>108.45155792222251</v>
      </c>
      <c r="V41" s="37">
        <v>104</v>
      </c>
      <c r="W41" s="11">
        <v>1</v>
      </c>
      <c r="X41" s="11"/>
      <c r="Y41" s="4">
        <f t="shared" si="1"/>
        <v>1</v>
      </c>
      <c r="Z41" s="11">
        <v>1</v>
      </c>
      <c r="AA41" s="4"/>
      <c r="AB41" s="5">
        <f t="shared" si="0"/>
        <v>4</v>
      </c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 t="s">
        <v>48</v>
      </c>
      <c r="IB41" s="5" t="s">
        <v>48</v>
      </c>
      <c r="IC41" s="5" t="s">
        <v>48</v>
      </c>
      <c r="ID41" s="29" t="s">
        <v>48</v>
      </c>
      <c r="IE41" s="33"/>
      <c r="IF41" s="33"/>
      <c r="IG41" s="33"/>
      <c r="IH41" s="33"/>
      <c r="II41" s="33"/>
      <c r="IJ41" s="33"/>
      <c r="IK41" s="33"/>
      <c r="IL41" s="33"/>
      <c r="IM41" s="33"/>
      <c r="IN41" s="34"/>
      <c r="IO41" s="33"/>
      <c r="IP41" s="33"/>
      <c r="IQ41" s="33"/>
      <c r="IR41" s="33"/>
      <c r="IS41" s="33"/>
      <c r="IT41" s="33"/>
      <c r="IU41" s="33"/>
      <c r="IV41" s="33"/>
      <c r="IW41" s="33"/>
      <c r="IX41" s="33"/>
      <c r="IY41" s="33"/>
      <c r="IZ41" s="33"/>
      <c r="JA41" s="33"/>
      <c r="JB41" s="33"/>
      <c r="JC41" s="33"/>
      <c r="JD41" s="33"/>
      <c r="JE41" s="33"/>
      <c r="JF41" s="34"/>
      <c r="JG41" s="33"/>
      <c r="JH41" s="33"/>
      <c r="JI41" s="33"/>
      <c r="JJ41" s="33"/>
      <c r="JK41" s="33"/>
      <c r="JL41" s="33"/>
      <c r="JM41" s="33"/>
      <c r="JN41" s="33"/>
      <c r="JO41" s="33"/>
      <c r="JP41" s="33"/>
      <c r="JQ41" s="33"/>
      <c r="JR41" s="33"/>
      <c r="JS41" s="33"/>
      <c r="JT41" s="33"/>
      <c r="JU41" s="33"/>
      <c r="JV41" s="33"/>
      <c r="JW41" s="33"/>
      <c r="JX41" s="33"/>
      <c r="JY41" s="33"/>
      <c r="JZ41" s="33"/>
      <c r="KA41" s="33"/>
      <c r="KB41" s="34"/>
      <c r="KC41" s="33"/>
      <c r="KD41" s="33"/>
      <c r="KE41" s="33"/>
      <c r="KF41" s="33"/>
      <c r="KG41" s="33"/>
      <c r="KH41" s="33"/>
      <c r="KI41" s="33"/>
      <c r="KJ41" s="33"/>
      <c r="KK41" s="33"/>
      <c r="KL41" s="33"/>
      <c r="KM41" s="33"/>
      <c r="KN41" s="33"/>
      <c r="KO41" s="33"/>
      <c r="KP41" s="33"/>
      <c r="KQ41" s="33"/>
      <c r="KR41" s="33"/>
      <c r="KS41" s="33"/>
      <c r="KT41" s="33"/>
      <c r="KU41" s="33"/>
      <c r="KV41" s="33"/>
      <c r="KW41" s="33"/>
      <c r="KX41" s="33"/>
      <c r="KY41" s="33"/>
      <c r="KZ41" s="34"/>
      <c r="LA41" s="34"/>
      <c r="LB41" s="33"/>
      <c r="LC41" s="33">
        <v>1</v>
      </c>
      <c r="LD41" s="33"/>
      <c r="LE41" s="33"/>
      <c r="LF41" s="33"/>
      <c r="LG41" s="33"/>
      <c r="LH41" s="33"/>
      <c r="LI41" s="33"/>
      <c r="LJ41" s="33"/>
      <c r="LK41" s="33"/>
      <c r="LL41" s="33"/>
      <c r="LM41" s="33"/>
      <c r="LN41" s="33"/>
      <c r="LO41" s="33"/>
      <c r="LP41" s="33"/>
      <c r="LQ41" s="33"/>
      <c r="LR41" s="33"/>
      <c r="LS41" s="33"/>
      <c r="LT41" s="33"/>
      <c r="LU41" s="33"/>
      <c r="LV41" s="33"/>
      <c r="LW41" s="33"/>
      <c r="LX41" s="33"/>
      <c r="LY41" s="33"/>
      <c r="LZ41" s="33"/>
      <c r="MA41" s="33"/>
      <c r="MB41" s="33"/>
      <c r="MC41" s="33"/>
      <c r="MD41" s="33"/>
      <c r="ME41" s="34"/>
      <c r="MF41" s="33"/>
      <c r="MG41" s="33"/>
      <c r="MH41" s="33"/>
      <c r="MI41" s="33"/>
      <c r="MJ41" s="33"/>
      <c r="MK41" s="33"/>
      <c r="ML41" s="33"/>
      <c r="MM41" s="33"/>
      <c r="MN41" s="33"/>
      <c r="MO41" s="33"/>
      <c r="MP41" s="33"/>
      <c r="MQ41" s="33"/>
      <c r="MR41" s="33"/>
      <c r="MS41" s="33"/>
      <c r="MT41" s="33"/>
      <c r="MU41" s="33"/>
      <c r="MV41" s="33"/>
      <c r="MW41" s="33"/>
      <c r="MX41" s="33"/>
      <c r="MY41" s="33"/>
      <c r="MZ41" s="33"/>
      <c r="NA41" s="33"/>
      <c r="NB41" s="33"/>
      <c r="NC41" s="33"/>
      <c r="ND41" s="33"/>
      <c r="NE41" s="34"/>
      <c r="NF41" s="33"/>
      <c r="NG41" s="33"/>
      <c r="NH41" s="33"/>
      <c r="NI41" s="33"/>
      <c r="NJ41" s="33"/>
      <c r="NK41" s="33"/>
      <c r="NL41" s="33"/>
      <c r="NM41" s="33"/>
      <c r="NN41" s="33"/>
      <c r="NO41" s="33"/>
      <c r="NP41" s="33"/>
      <c r="NQ41" s="33"/>
      <c r="NR41" s="34"/>
      <c r="NS41" s="33"/>
      <c r="NT41" s="33"/>
      <c r="NU41" s="33"/>
      <c r="NV41" s="33"/>
      <c r="NW41" s="34"/>
      <c r="NX41" s="33"/>
      <c r="NY41" s="33"/>
      <c r="NZ41" s="33"/>
      <c r="OA41" s="33"/>
      <c r="OB41" s="33"/>
      <c r="OC41" s="33"/>
      <c r="OD41" s="33"/>
      <c r="OE41" s="33"/>
      <c r="OF41" s="33"/>
      <c r="OG41" s="33"/>
      <c r="OH41" s="33"/>
      <c r="OI41" s="33"/>
      <c r="OJ41" s="33"/>
      <c r="OK41" s="33"/>
      <c r="OL41" s="33"/>
      <c r="OM41" s="33"/>
      <c r="ON41" s="33"/>
      <c r="OO41" s="33"/>
      <c r="OP41" s="33"/>
      <c r="OQ41" s="33"/>
      <c r="OR41" s="33"/>
      <c r="OS41" s="33"/>
      <c r="OT41" s="33"/>
      <c r="OU41" s="33"/>
      <c r="OV41" s="33"/>
      <c r="OW41" s="33"/>
      <c r="OX41" s="33"/>
      <c r="OY41" s="33"/>
      <c r="OZ41" s="33"/>
      <c r="PA41" s="33"/>
      <c r="PB41" s="33"/>
      <c r="PC41" s="33"/>
      <c r="PD41" s="33"/>
      <c r="PE41" s="33"/>
      <c r="PF41" s="33"/>
      <c r="PG41" s="33"/>
      <c r="PH41" s="33"/>
      <c r="PI41" s="33"/>
      <c r="PJ41" s="33"/>
      <c r="PK41" s="33"/>
      <c r="PL41" s="33"/>
      <c r="PM41" s="33"/>
      <c r="PN41" s="33"/>
      <c r="PO41" s="33"/>
      <c r="PP41" s="33"/>
      <c r="PQ41" s="33"/>
      <c r="PR41" s="33"/>
      <c r="PS41" s="33"/>
      <c r="PT41" s="33"/>
      <c r="PU41" s="33"/>
      <c r="PV41" s="33"/>
      <c r="PW41" s="33"/>
      <c r="PX41" s="33"/>
      <c r="PY41" s="33"/>
      <c r="PZ41" s="33"/>
      <c r="QA41" s="33"/>
      <c r="QB41" s="33"/>
      <c r="QC41" s="33"/>
      <c r="QD41" s="33"/>
      <c r="QE41" s="33"/>
      <c r="QF41" s="33"/>
      <c r="QG41" s="33"/>
      <c r="QH41" s="33"/>
    </row>
    <row r="42" spans="1:450" customFormat="1" ht="15.75">
      <c r="A42" s="3"/>
      <c r="B42" s="2" t="s">
        <v>75</v>
      </c>
      <c r="C42" s="2"/>
      <c r="D42" s="2"/>
      <c r="E42" s="15"/>
      <c r="F42" s="19"/>
      <c r="G42" s="15"/>
      <c r="H42" s="3"/>
      <c r="I42" s="3"/>
      <c r="J42" s="48">
        <v>341292.79500000004</v>
      </c>
      <c r="K42" s="47" t="s">
        <v>76</v>
      </c>
      <c r="L42" s="42">
        <f t="shared" ref="L42:U42" si="2">AVERAGE(L6:L41)</f>
        <v>246.55480836213363</v>
      </c>
      <c r="M42" s="42">
        <f t="shared" si="2"/>
        <v>165.76761289617031</v>
      </c>
      <c r="N42" s="42">
        <f t="shared" si="2"/>
        <v>59.050532931322316</v>
      </c>
      <c r="O42" s="42">
        <f t="shared" si="2"/>
        <v>104.25591095460453</v>
      </c>
      <c r="P42" s="43">
        <f t="shared" si="2"/>
        <v>4.9999999999999991</v>
      </c>
      <c r="Q42" s="43">
        <f t="shared" si="2"/>
        <v>3.4786208249442202E-2</v>
      </c>
      <c r="R42" s="43">
        <f t="shared" si="2"/>
        <v>123.74872888241541</v>
      </c>
      <c r="S42" s="43">
        <f t="shared" si="2"/>
        <v>4.0123211458886594</v>
      </c>
      <c r="T42" s="42">
        <f t="shared" si="2"/>
        <v>4.09322591080046E-3</v>
      </c>
      <c r="U42" s="42">
        <f t="shared" si="2"/>
        <v>105.79070376520436</v>
      </c>
      <c r="V42" s="3"/>
      <c r="W42" s="12">
        <f>+SUM(W6:W41)</f>
        <v>81</v>
      </c>
      <c r="X42" s="12">
        <f>+SUM(X6:X41)</f>
        <v>14</v>
      </c>
      <c r="Y42" s="12">
        <f>+SUM(Y6:Y41)</f>
        <v>67</v>
      </c>
      <c r="Z42" s="12">
        <f>+SUM(Z6:Z41)</f>
        <v>81</v>
      </c>
      <c r="AA42" s="12">
        <f>+SUM(AA6:AA41)</f>
        <v>11</v>
      </c>
      <c r="AB42" s="3"/>
      <c r="AC42" s="12">
        <v>2</v>
      </c>
      <c r="AD42" s="12">
        <v>2</v>
      </c>
      <c r="AE42" s="12">
        <v>2</v>
      </c>
      <c r="AF42" s="12">
        <v>2</v>
      </c>
      <c r="AG42" s="12">
        <v>2</v>
      </c>
      <c r="AH42" s="12">
        <v>2</v>
      </c>
      <c r="AI42" s="12">
        <v>2</v>
      </c>
      <c r="AJ42" s="12">
        <v>2</v>
      </c>
      <c r="AK42" s="12">
        <v>2</v>
      </c>
      <c r="AL42" s="12">
        <v>4</v>
      </c>
      <c r="AM42" s="12">
        <v>4</v>
      </c>
      <c r="AN42" s="12">
        <v>2</v>
      </c>
      <c r="AO42" s="12">
        <v>2</v>
      </c>
      <c r="AP42" s="12">
        <v>4</v>
      </c>
      <c r="AQ42" s="12">
        <v>4</v>
      </c>
      <c r="AR42" s="12">
        <v>4</v>
      </c>
      <c r="AS42" s="12">
        <v>4</v>
      </c>
      <c r="AT42" s="12">
        <v>2</v>
      </c>
      <c r="AU42" s="12">
        <v>1</v>
      </c>
      <c r="AV42" s="12">
        <v>4</v>
      </c>
      <c r="AW42" s="12">
        <v>4</v>
      </c>
      <c r="AX42" s="12">
        <v>4</v>
      </c>
      <c r="AY42" s="12">
        <v>4</v>
      </c>
      <c r="AZ42" s="12">
        <v>4</v>
      </c>
      <c r="BA42" s="12">
        <v>4</v>
      </c>
      <c r="BB42" s="12">
        <v>4</v>
      </c>
      <c r="BC42" s="12">
        <v>3</v>
      </c>
      <c r="BD42" s="12">
        <v>3</v>
      </c>
      <c r="BE42" s="12">
        <v>3</v>
      </c>
      <c r="BF42" s="12">
        <v>2</v>
      </c>
      <c r="BG42" s="12">
        <v>2</v>
      </c>
      <c r="BH42" s="12">
        <v>2</v>
      </c>
      <c r="BI42" s="12">
        <v>2</v>
      </c>
      <c r="BJ42" s="12">
        <v>2</v>
      </c>
      <c r="BK42" s="12">
        <v>2</v>
      </c>
      <c r="BL42" s="12">
        <v>2</v>
      </c>
      <c r="BM42" s="12">
        <v>2</v>
      </c>
      <c r="BN42" s="12">
        <v>19</v>
      </c>
      <c r="BO42" s="12">
        <v>19</v>
      </c>
      <c r="BP42" s="12">
        <v>12</v>
      </c>
      <c r="BQ42" s="12">
        <v>19</v>
      </c>
      <c r="BR42" s="12">
        <v>28</v>
      </c>
      <c r="BS42" s="12">
        <v>28</v>
      </c>
      <c r="BT42" s="12">
        <v>29</v>
      </c>
      <c r="BU42" s="12">
        <v>29</v>
      </c>
      <c r="BV42" s="12">
        <v>28</v>
      </c>
      <c r="BW42" s="12">
        <v>28</v>
      </c>
      <c r="BX42" s="12">
        <v>29</v>
      </c>
      <c r="BY42" s="12">
        <v>29</v>
      </c>
      <c r="BZ42" s="12">
        <v>25</v>
      </c>
      <c r="CA42" s="12">
        <v>25</v>
      </c>
      <c r="CB42" s="12">
        <v>29</v>
      </c>
      <c r="CC42" s="12">
        <v>25</v>
      </c>
      <c r="CD42" s="12">
        <v>25</v>
      </c>
      <c r="CE42" s="12">
        <v>25</v>
      </c>
      <c r="CF42" s="12">
        <v>25</v>
      </c>
      <c r="CG42" s="12">
        <v>22</v>
      </c>
      <c r="CH42" s="12">
        <v>24</v>
      </c>
      <c r="CI42" s="12">
        <v>22</v>
      </c>
      <c r="CJ42" s="12">
        <v>7</v>
      </c>
      <c r="CK42" s="12">
        <v>22</v>
      </c>
      <c r="CL42" s="12">
        <v>15</v>
      </c>
      <c r="CM42" s="12">
        <v>24</v>
      </c>
      <c r="CN42" s="12">
        <v>24</v>
      </c>
      <c r="CO42" s="12">
        <v>22</v>
      </c>
      <c r="CP42" s="12">
        <v>24</v>
      </c>
      <c r="CQ42" s="12">
        <v>7</v>
      </c>
      <c r="CR42" s="12">
        <v>22</v>
      </c>
      <c r="CS42" s="12">
        <v>24</v>
      </c>
      <c r="CT42" s="12">
        <v>24</v>
      </c>
      <c r="CU42" s="12">
        <v>24</v>
      </c>
      <c r="CV42" s="12">
        <v>24</v>
      </c>
      <c r="CW42" s="12">
        <v>24</v>
      </c>
      <c r="CX42" s="12">
        <v>24</v>
      </c>
      <c r="CY42" s="12">
        <v>24</v>
      </c>
      <c r="CZ42" s="12">
        <v>24</v>
      </c>
      <c r="DA42" s="12">
        <v>9</v>
      </c>
      <c r="DB42" s="12">
        <v>1</v>
      </c>
      <c r="DC42" s="12">
        <v>1</v>
      </c>
      <c r="DD42" s="12">
        <v>1</v>
      </c>
      <c r="DE42" s="12">
        <v>4</v>
      </c>
      <c r="DF42" s="12">
        <v>28</v>
      </c>
      <c r="DG42" s="12">
        <v>16</v>
      </c>
      <c r="DH42" s="12">
        <v>25</v>
      </c>
      <c r="DI42" s="12">
        <v>29</v>
      </c>
      <c r="DJ42" s="12">
        <v>7</v>
      </c>
      <c r="DK42" s="12">
        <v>21</v>
      </c>
      <c r="DL42" s="12">
        <v>7</v>
      </c>
      <c r="DM42" s="12">
        <v>4</v>
      </c>
      <c r="DN42" s="12">
        <v>4</v>
      </c>
      <c r="DO42" s="12">
        <v>4</v>
      </c>
      <c r="DP42" s="12">
        <v>9</v>
      </c>
      <c r="DQ42" s="12">
        <v>9</v>
      </c>
      <c r="DR42" s="12">
        <v>9</v>
      </c>
      <c r="DS42" s="12">
        <v>9</v>
      </c>
      <c r="DT42" s="12">
        <v>9</v>
      </c>
      <c r="DU42" s="12">
        <v>9</v>
      </c>
      <c r="DV42" s="12">
        <v>9</v>
      </c>
      <c r="DW42" s="12">
        <v>9</v>
      </c>
      <c r="DX42" s="12">
        <v>9</v>
      </c>
      <c r="DY42" s="12">
        <v>9</v>
      </c>
      <c r="DZ42" s="12">
        <v>9</v>
      </c>
      <c r="EA42" s="12">
        <v>9</v>
      </c>
      <c r="EB42" s="12">
        <v>9</v>
      </c>
      <c r="EC42" s="12">
        <v>4</v>
      </c>
      <c r="ED42" s="12">
        <v>9</v>
      </c>
      <c r="EE42" s="12">
        <v>9</v>
      </c>
      <c r="EF42" s="12">
        <v>9</v>
      </c>
      <c r="EG42" s="12">
        <v>9</v>
      </c>
      <c r="EH42" s="12">
        <v>9</v>
      </c>
      <c r="EI42" s="12">
        <v>8</v>
      </c>
      <c r="EJ42" s="12">
        <v>9</v>
      </c>
      <c r="EK42" s="12">
        <v>9</v>
      </c>
      <c r="EL42" s="12">
        <v>9</v>
      </c>
      <c r="EM42" s="12">
        <v>4</v>
      </c>
      <c r="EN42" s="12">
        <v>3</v>
      </c>
      <c r="EO42" s="12">
        <v>4</v>
      </c>
      <c r="EP42" s="12">
        <v>9</v>
      </c>
      <c r="EQ42" s="12">
        <v>9</v>
      </c>
      <c r="ER42" s="12">
        <v>9</v>
      </c>
      <c r="ES42" s="12">
        <v>3</v>
      </c>
      <c r="ET42" s="12">
        <v>3</v>
      </c>
      <c r="EU42" s="12">
        <v>3</v>
      </c>
      <c r="EV42" s="12">
        <v>9</v>
      </c>
      <c r="EW42" s="12">
        <v>3</v>
      </c>
      <c r="EX42" s="12">
        <v>9</v>
      </c>
      <c r="EY42" s="12">
        <v>9</v>
      </c>
      <c r="EZ42" s="12">
        <v>9</v>
      </c>
      <c r="FA42" s="12">
        <v>9</v>
      </c>
      <c r="FB42" s="12">
        <v>9</v>
      </c>
      <c r="FC42" s="12">
        <v>9</v>
      </c>
      <c r="FD42" s="12">
        <v>9</v>
      </c>
      <c r="FE42" s="12">
        <v>9</v>
      </c>
      <c r="FF42" s="12">
        <v>9</v>
      </c>
      <c r="FG42" s="12">
        <v>9</v>
      </c>
      <c r="FH42" s="12">
        <v>9</v>
      </c>
      <c r="FI42" s="12">
        <v>9</v>
      </c>
      <c r="FJ42" s="12">
        <v>9</v>
      </c>
      <c r="FK42" s="12">
        <v>9</v>
      </c>
      <c r="FL42" s="12">
        <v>9</v>
      </c>
      <c r="FM42" s="12">
        <v>9</v>
      </c>
      <c r="FN42" s="12">
        <v>9</v>
      </c>
      <c r="FO42" s="12">
        <v>9</v>
      </c>
      <c r="FP42" s="12">
        <v>9</v>
      </c>
      <c r="FQ42" s="12">
        <v>9</v>
      </c>
      <c r="FR42" s="12">
        <v>9</v>
      </c>
      <c r="FS42" s="12">
        <v>9</v>
      </c>
      <c r="FT42" s="12">
        <v>9</v>
      </c>
      <c r="FU42" s="12">
        <v>9</v>
      </c>
      <c r="FV42" s="12">
        <v>9</v>
      </c>
      <c r="FW42" s="12">
        <v>9</v>
      </c>
      <c r="FX42" s="12">
        <v>4</v>
      </c>
      <c r="FY42" s="12">
        <v>9</v>
      </c>
      <c r="FZ42" s="12">
        <v>9</v>
      </c>
      <c r="GA42" s="12">
        <v>3</v>
      </c>
      <c r="GB42" s="12">
        <v>4</v>
      </c>
      <c r="GC42" s="12">
        <v>4</v>
      </c>
      <c r="GD42" s="12">
        <v>4</v>
      </c>
      <c r="GE42" s="12">
        <v>4</v>
      </c>
      <c r="GF42" s="12">
        <v>3</v>
      </c>
      <c r="GG42" s="12">
        <v>3</v>
      </c>
      <c r="GH42" s="12">
        <v>3</v>
      </c>
      <c r="GI42" s="12">
        <v>3</v>
      </c>
      <c r="GJ42" s="12">
        <v>3</v>
      </c>
      <c r="GK42" s="12">
        <v>3</v>
      </c>
      <c r="GL42" s="12">
        <v>3</v>
      </c>
      <c r="GM42" s="12">
        <v>3</v>
      </c>
      <c r="GN42" s="12">
        <v>3</v>
      </c>
      <c r="GO42" s="12">
        <v>4</v>
      </c>
      <c r="GP42" s="12">
        <v>3</v>
      </c>
      <c r="GQ42" s="12">
        <v>3</v>
      </c>
      <c r="GR42" s="12">
        <v>3</v>
      </c>
      <c r="GS42" s="12">
        <v>12</v>
      </c>
      <c r="GT42" s="12">
        <v>12</v>
      </c>
      <c r="GU42" s="12">
        <v>14</v>
      </c>
      <c r="GV42" s="12">
        <v>6</v>
      </c>
      <c r="GW42" s="12">
        <v>5</v>
      </c>
      <c r="GX42" s="12">
        <v>8</v>
      </c>
      <c r="GY42" s="12">
        <v>8</v>
      </c>
      <c r="GZ42" s="12">
        <v>13</v>
      </c>
      <c r="HA42" s="12">
        <v>13</v>
      </c>
      <c r="HB42" s="12">
        <v>14</v>
      </c>
      <c r="HC42" s="12">
        <v>13</v>
      </c>
      <c r="HD42" s="12">
        <v>13</v>
      </c>
      <c r="HE42" s="12">
        <v>8</v>
      </c>
      <c r="HF42" s="12">
        <v>14</v>
      </c>
      <c r="HG42" s="12">
        <v>14</v>
      </c>
      <c r="HH42" s="12">
        <v>14</v>
      </c>
      <c r="HI42" s="12">
        <v>10</v>
      </c>
      <c r="HJ42" s="12">
        <v>10</v>
      </c>
      <c r="HK42" s="12">
        <v>10</v>
      </c>
      <c r="HL42" s="12">
        <v>14</v>
      </c>
      <c r="HM42" s="12">
        <v>1</v>
      </c>
      <c r="HN42" s="12">
        <v>2</v>
      </c>
      <c r="HO42" s="12">
        <v>4</v>
      </c>
      <c r="HP42" s="12">
        <v>4</v>
      </c>
      <c r="HQ42" s="12">
        <v>1</v>
      </c>
      <c r="HR42" s="12">
        <v>2</v>
      </c>
      <c r="HS42" s="12">
        <v>1</v>
      </c>
      <c r="HT42" s="12">
        <v>5</v>
      </c>
      <c r="HU42" s="12">
        <v>5</v>
      </c>
      <c r="HV42" s="12">
        <v>5</v>
      </c>
      <c r="HW42" s="12">
        <v>5</v>
      </c>
      <c r="HX42" s="12">
        <v>5</v>
      </c>
      <c r="HY42" s="12">
        <v>5</v>
      </c>
      <c r="HZ42" s="12">
        <v>5</v>
      </c>
      <c r="IA42" s="12">
        <v>1</v>
      </c>
      <c r="IB42" s="12">
        <v>1</v>
      </c>
      <c r="IC42" s="12">
        <v>1</v>
      </c>
      <c r="ID42" s="12">
        <v>1</v>
      </c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3"/>
      <c r="MR42" s="3"/>
      <c r="MS42" s="3"/>
      <c r="MT42" s="3"/>
      <c r="MU42" s="3"/>
      <c r="MV42" s="3"/>
      <c r="MW42" s="3"/>
      <c r="MX42" s="3"/>
      <c r="MY42" s="3"/>
      <c r="MZ42" s="3"/>
      <c r="NA42" s="3"/>
      <c r="NB42" s="3"/>
      <c r="NC42" s="3"/>
      <c r="ND42" s="3"/>
      <c r="NE42" s="3"/>
      <c r="NF42" s="3"/>
      <c r="NG42" s="3"/>
      <c r="NH42" s="3"/>
      <c r="NI42" s="3"/>
      <c r="NJ42" s="3"/>
      <c r="NK42" s="3"/>
      <c r="NL42" s="3"/>
      <c r="NM42" s="3"/>
      <c r="NN42" s="3"/>
      <c r="NO42" s="3"/>
      <c r="NP42" s="3"/>
      <c r="NQ42" s="3"/>
      <c r="NR42" s="3"/>
      <c r="NS42" s="3"/>
      <c r="NT42" s="3"/>
      <c r="NU42" s="3"/>
      <c r="NV42" s="3"/>
      <c r="NW42" s="3"/>
      <c r="NX42" s="3"/>
      <c r="NY42" s="3"/>
      <c r="NZ42" s="3"/>
      <c r="OA42" s="3"/>
      <c r="OB42" s="3"/>
      <c r="OC42" s="3"/>
      <c r="OD42" s="3"/>
      <c r="OE42" s="3"/>
      <c r="OF42" s="3"/>
      <c r="OG42" s="3"/>
      <c r="OH42" s="3"/>
      <c r="OI42" s="3"/>
      <c r="OJ42" s="3"/>
      <c r="OK42" s="3"/>
      <c r="OL42" s="3"/>
      <c r="OM42" s="3"/>
      <c r="ON42" s="3"/>
      <c r="OO42" s="3"/>
      <c r="OP42" s="3"/>
      <c r="OQ42" s="3"/>
      <c r="OR42" s="3"/>
      <c r="OS42" s="3"/>
      <c r="OT42" s="3"/>
      <c r="OU42" s="3"/>
      <c r="OV42" s="3"/>
      <c r="OW42" s="3"/>
      <c r="OX42" s="3"/>
      <c r="OY42" s="3"/>
      <c r="OZ42" s="3"/>
      <c r="PA42" s="3"/>
      <c r="PB42" s="3"/>
      <c r="PC42" s="3"/>
      <c r="PD42" s="3"/>
      <c r="PE42" s="3"/>
      <c r="PF42" s="3"/>
      <c r="PG42" s="3"/>
      <c r="PH42" s="3"/>
      <c r="PI42" s="3"/>
      <c r="PJ42" s="3"/>
      <c r="PK42" s="3"/>
      <c r="PL42" s="3"/>
      <c r="PM42" s="3"/>
      <c r="PN42" s="3"/>
      <c r="PO42" s="3"/>
      <c r="PP42" s="3"/>
      <c r="PQ42" s="3"/>
      <c r="PR42" s="3"/>
      <c r="PS42" s="3"/>
      <c r="PT42" s="3"/>
      <c r="PU42" s="3"/>
      <c r="PV42" s="3"/>
      <c r="PW42" s="3"/>
      <c r="PX42" s="3"/>
      <c r="PY42" s="3"/>
      <c r="PZ42" s="3"/>
      <c r="QA42" s="3"/>
      <c r="QB42" s="3"/>
      <c r="QC42" s="3"/>
      <c r="QD42" s="3"/>
      <c r="QE42" s="3"/>
      <c r="QF42" s="3"/>
      <c r="QG42" s="3"/>
      <c r="QH42" s="3"/>
    </row>
    <row r="43" spans="1:450" customFormat="1" ht="15.75">
      <c r="A43" s="3"/>
      <c r="B43" s="49" t="s">
        <v>77</v>
      </c>
      <c r="C43" s="49"/>
      <c r="D43" s="49"/>
      <c r="E43" s="15"/>
      <c r="F43" s="19"/>
      <c r="G43" s="15"/>
      <c r="H43" s="3"/>
      <c r="I43" s="3"/>
      <c r="J43" s="3"/>
      <c r="K43" s="47" t="s">
        <v>78</v>
      </c>
      <c r="L43" s="42">
        <f t="shared" ref="L43:U43" si="3">MIN(L6:L41)</f>
        <v>153.24537284527221</v>
      </c>
      <c r="M43" s="42">
        <f t="shared" si="3"/>
        <v>103.03234324529134</v>
      </c>
      <c r="N43" s="42">
        <f t="shared" si="3"/>
        <v>36.702674735433433</v>
      </c>
      <c r="O43" s="42">
        <f t="shared" si="3"/>
        <v>50.249495909483855</v>
      </c>
      <c r="P43" s="43">
        <f t="shared" si="3"/>
        <v>4.9999999999999991</v>
      </c>
      <c r="Q43" s="43">
        <f t="shared" si="3"/>
        <v>6.6980818378291982E-3</v>
      </c>
      <c r="R43" s="43">
        <f t="shared" si="3"/>
        <v>110.49840907650801</v>
      </c>
      <c r="S43" s="43">
        <f t="shared" si="3"/>
        <v>0.8054094841419448</v>
      </c>
      <c r="T43" s="42">
        <f t="shared" si="3"/>
        <v>2.0245810896165712E-3</v>
      </c>
      <c r="U43" s="42">
        <f t="shared" si="3"/>
        <v>100.10610360772476</v>
      </c>
      <c r="V43" s="3"/>
      <c r="W43" s="3"/>
      <c r="X43" s="3"/>
      <c r="Y43" s="3"/>
      <c r="Z43" s="2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3"/>
      <c r="NE43" s="3"/>
      <c r="NF43" s="3"/>
      <c r="NG43" s="3"/>
      <c r="NH43" s="3"/>
      <c r="NI43" s="3"/>
      <c r="NJ43" s="3"/>
      <c r="NK43" s="3"/>
      <c r="NL43" s="3"/>
      <c r="NM43" s="3"/>
      <c r="NN43" s="3"/>
      <c r="NO43" s="3"/>
      <c r="NP43" s="3"/>
      <c r="NQ43" s="3"/>
      <c r="NR43" s="3"/>
      <c r="NS43" s="3"/>
      <c r="NT43" s="3"/>
      <c r="NU43" s="3"/>
      <c r="NV43" s="3"/>
      <c r="NW43" s="3"/>
      <c r="NX43" s="3"/>
      <c r="NY43" s="3"/>
      <c r="NZ43" s="3"/>
      <c r="OA43" s="3"/>
      <c r="OB43" s="3"/>
      <c r="OC43" s="3"/>
      <c r="OD43" s="3"/>
      <c r="OE43" s="3"/>
      <c r="OF43" s="3"/>
      <c r="OG43" s="3"/>
      <c r="OH43" s="3"/>
      <c r="OI43" s="3"/>
      <c r="OJ43" s="3"/>
      <c r="OK43" s="3"/>
      <c r="OL43" s="3"/>
      <c r="OM43" s="3"/>
      <c r="ON43" s="3"/>
      <c r="OO43" s="3"/>
      <c r="OP43" s="3"/>
      <c r="OQ43" s="3"/>
      <c r="OR43" s="3"/>
      <c r="OS43" s="3"/>
      <c r="OT43" s="3"/>
      <c r="OU43" s="3"/>
      <c r="OV43" s="3"/>
      <c r="OW43" s="3"/>
      <c r="OX43" s="3"/>
      <c r="OY43" s="3"/>
      <c r="OZ43" s="3"/>
      <c r="PA43" s="3"/>
      <c r="PB43" s="3"/>
      <c r="PC43" s="3"/>
      <c r="PD43" s="3"/>
      <c r="PE43" s="3"/>
      <c r="PF43" s="3"/>
      <c r="PG43" s="3"/>
      <c r="PH43" s="3"/>
      <c r="PI43" s="3"/>
      <c r="PJ43" s="3"/>
      <c r="PK43" s="3"/>
      <c r="PL43" s="3"/>
      <c r="PM43" s="3"/>
      <c r="PN43" s="3"/>
      <c r="PO43" s="3"/>
      <c r="PP43" s="3"/>
      <c r="PQ43" s="3"/>
      <c r="PR43" s="3"/>
      <c r="PS43" s="3"/>
      <c r="PT43" s="3"/>
      <c r="PU43" s="3"/>
      <c r="PV43" s="3"/>
      <c r="PW43" s="3"/>
      <c r="PX43" s="3"/>
      <c r="PY43" s="3"/>
      <c r="PZ43" s="3"/>
      <c r="QA43" s="3"/>
      <c r="QB43" s="3"/>
      <c r="QC43" s="3"/>
      <c r="QD43" s="3"/>
      <c r="QE43" s="3"/>
      <c r="QF43" s="3"/>
      <c r="QG43" s="3"/>
      <c r="QH43" s="3"/>
    </row>
    <row r="44" spans="1:450" ht="15.75">
      <c r="B44" s="6"/>
      <c r="C44" s="2" t="s">
        <v>79</v>
      </c>
      <c r="D44" s="2"/>
      <c r="F44" s="19"/>
      <c r="G44" s="15"/>
      <c r="K44" s="47" t="s">
        <v>80</v>
      </c>
      <c r="L44" s="42">
        <f t="shared" ref="L44:U44" si="4">MAX(L6:L41)</f>
        <v>297.27723767148581</v>
      </c>
      <c r="M44" s="42">
        <f t="shared" si="4"/>
        <v>199.87011563282917</v>
      </c>
      <c r="N44" s="42">
        <f t="shared" si="4"/>
        <v>71.198689773955508</v>
      </c>
      <c r="O44" s="42">
        <f t="shared" si="4"/>
        <v>135.76666168779363</v>
      </c>
      <c r="P44" s="43">
        <f t="shared" si="4"/>
        <v>4.9999999999999991</v>
      </c>
      <c r="Q44" s="43">
        <f t="shared" si="4"/>
        <v>5.7060447859361305E-2</v>
      </c>
      <c r="R44" s="43">
        <f t="shared" si="4"/>
        <v>129.10610360772478</v>
      </c>
      <c r="S44" s="43">
        <f t="shared" si="4"/>
        <v>5.0399790641086577</v>
      </c>
      <c r="T44" s="42">
        <f t="shared" si="4"/>
        <v>5.2918544641770079E-3</v>
      </c>
      <c r="U44" s="42">
        <f t="shared" si="4"/>
        <v>108.45155792222251</v>
      </c>
      <c r="Z44" s="2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</row>
    <row r="45" spans="1:450">
      <c r="F45" s="19"/>
      <c r="G45" s="15"/>
      <c r="Z45" s="2"/>
    </row>
  </sheetData>
  <mergeCells count="706">
    <mergeCell ref="B3:J3"/>
    <mergeCell ref="L3:M3"/>
    <mergeCell ref="N3:P3"/>
    <mergeCell ref="K3:K5"/>
    <mergeCell ref="N4:N5"/>
    <mergeCell ref="E4:E5"/>
    <mergeCell ref="G4:G5"/>
    <mergeCell ref="H4:I4"/>
    <mergeCell ref="J4:J5"/>
    <mergeCell ref="L4:L5"/>
    <mergeCell ref="P4:P5"/>
    <mergeCell ref="B4:B5"/>
    <mergeCell ref="B6:B23"/>
    <mergeCell ref="C8:C10"/>
    <mergeCell ref="D8:D10"/>
    <mergeCell ref="C12:C23"/>
    <mergeCell ref="D12:D23"/>
    <mergeCell ref="C37:C40"/>
    <mergeCell ref="D37:D40"/>
    <mergeCell ref="F4:F5"/>
    <mergeCell ref="M4:M5"/>
    <mergeCell ref="B24:B40"/>
    <mergeCell ref="V14:V15"/>
    <mergeCell ref="W14:W15"/>
    <mergeCell ref="Z24:Z31"/>
    <mergeCell ref="Z12:Z23"/>
    <mergeCell ref="X14:X15"/>
    <mergeCell ref="Y14:Y15"/>
    <mergeCell ref="C4:C5"/>
    <mergeCell ref="D4:D5"/>
    <mergeCell ref="C24:C31"/>
    <mergeCell ref="D24:D31"/>
    <mergeCell ref="O4:O5"/>
    <mergeCell ref="Z8:Z10"/>
    <mergeCell ref="T4:T5"/>
    <mergeCell ref="U4:U5"/>
    <mergeCell ref="Q4:Q5"/>
    <mergeCell ref="R4:R5"/>
    <mergeCell ref="S4:S5"/>
    <mergeCell ref="Z3:Z5"/>
    <mergeCell ref="W3:W5"/>
    <mergeCell ref="V3:V5"/>
    <mergeCell ref="T3:U3"/>
    <mergeCell ref="X3:X5"/>
    <mergeCell ref="Y3:Y5"/>
    <mergeCell ref="Q3:R3"/>
    <mergeCell ref="AA3:AA5"/>
    <mergeCell ref="AA14:AA15"/>
    <mergeCell ref="AC3:ID4"/>
    <mergeCell ref="AB3:AB5"/>
    <mergeCell ref="IE3:IT3"/>
    <mergeCell ref="IE6:IE7"/>
    <mergeCell ref="IF6:IF7"/>
    <mergeCell ref="IG6:IG7"/>
    <mergeCell ref="IH6:IH7"/>
    <mergeCell ref="II6:II7"/>
    <mergeCell ref="IJ6:IJ7"/>
    <mergeCell ref="IK6:IK7"/>
    <mergeCell ref="IL6:IL7"/>
    <mergeCell ref="IM6:IM7"/>
    <mergeCell ref="IN6:IN7"/>
    <mergeCell ref="IE14:IE15"/>
    <mergeCell ref="IO6:IO7"/>
    <mergeCell ref="IP6:IP7"/>
    <mergeCell ref="IQ6:IQ7"/>
    <mergeCell ref="IR6:IR7"/>
    <mergeCell ref="IS6:IS7"/>
    <mergeCell ref="IT6:IT7"/>
    <mergeCell ref="IK14:IK15"/>
    <mergeCell ref="IL14:IL15"/>
    <mergeCell ref="MZ3:NV3"/>
    <mergeCell ref="NW3:OR3"/>
    <mergeCell ref="OS3:PL3"/>
    <mergeCell ref="PM3:QH3"/>
    <mergeCell ref="IU3:JQ3"/>
    <mergeCell ref="JR3:KL3"/>
    <mergeCell ref="KM3:LH3"/>
    <mergeCell ref="LI3:ME3"/>
    <mergeCell ref="MF3:MY3"/>
    <mergeCell ref="Z37:Z40"/>
    <mergeCell ref="HZ37:HZ39"/>
    <mergeCell ref="AB37:AB39"/>
    <mergeCell ref="AO37:AO39"/>
    <mergeCell ref="AP37:AP39"/>
    <mergeCell ref="AQ37:AQ39"/>
    <mergeCell ref="AR37:AR39"/>
    <mergeCell ref="AS37:AS39"/>
    <mergeCell ref="AT37:AT39"/>
    <mergeCell ref="AU37:AU39"/>
    <mergeCell ref="AV37:AV39"/>
    <mergeCell ref="AW37:AW39"/>
    <mergeCell ref="AX37:AX39"/>
    <mergeCell ref="AY37:AY39"/>
    <mergeCell ref="BZ37:BZ39"/>
    <mergeCell ref="CA37:CA39"/>
    <mergeCell ref="CB37:CB39"/>
    <mergeCell ref="CC37:CC39"/>
    <mergeCell ref="CN37:CN39"/>
    <mergeCell ref="CO37:CO39"/>
    <mergeCell ref="CP37:CP39"/>
    <mergeCell ref="CQ37:CQ39"/>
    <mergeCell ref="CR37:CR39"/>
    <mergeCell ref="CI37:CI39"/>
    <mergeCell ref="Z32:Z36"/>
    <mergeCell ref="C32:C36"/>
    <mergeCell ref="D32:D36"/>
    <mergeCell ref="AZ37:AZ39"/>
    <mergeCell ref="BA37:BA39"/>
    <mergeCell ref="BB37:BB39"/>
    <mergeCell ref="BC37:BC39"/>
    <mergeCell ref="BD37:BD39"/>
    <mergeCell ref="JO37:JO39"/>
    <mergeCell ref="BU37:BU39"/>
    <mergeCell ref="BV37:BV39"/>
    <mergeCell ref="BW37:BW39"/>
    <mergeCell ref="BX37:BX39"/>
    <mergeCell ref="BO37:BO39"/>
    <mergeCell ref="BP37:BP39"/>
    <mergeCell ref="BQ37:BQ39"/>
    <mergeCell ref="BR37:BR39"/>
    <mergeCell ref="BS37:BS39"/>
    <mergeCell ref="CD37:CD39"/>
    <mergeCell ref="CE37:CE39"/>
    <mergeCell ref="CF37:CF39"/>
    <mergeCell ref="CG37:CG39"/>
    <mergeCell ref="CH37:CH39"/>
    <mergeCell ref="BY37:BY39"/>
    <mergeCell ref="IF28:IF29"/>
    <mergeCell ref="AC37:AC39"/>
    <mergeCell ref="AD37:AD39"/>
    <mergeCell ref="AE37:AE39"/>
    <mergeCell ref="AF37:AF39"/>
    <mergeCell ref="AG37:AG39"/>
    <mergeCell ref="AH37:AH39"/>
    <mergeCell ref="AI37:AI39"/>
    <mergeCell ref="AJ37:AJ39"/>
    <mergeCell ref="AK37:AK39"/>
    <mergeCell ref="AL37:AL39"/>
    <mergeCell ref="AM37:AM39"/>
    <mergeCell ref="AN37:AN39"/>
    <mergeCell ref="BJ37:BJ39"/>
    <mergeCell ref="BK37:BK39"/>
    <mergeCell ref="BL37:BL39"/>
    <mergeCell ref="BM37:BM39"/>
    <mergeCell ref="BN37:BN39"/>
    <mergeCell ref="BE37:BE39"/>
    <mergeCell ref="BF37:BF39"/>
    <mergeCell ref="BG37:BG39"/>
    <mergeCell ref="BH37:BH39"/>
    <mergeCell ref="BI37:BI39"/>
    <mergeCell ref="BT37:BT39"/>
    <mergeCell ref="CJ37:CJ39"/>
    <mergeCell ref="CK37:CK39"/>
    <mergeCell ref="CL37:CL39"/>
    <mergeCell ref="CM37:CM39"/>
    <mergeCell ref="CX37:CX39"/>
    <mergeCell ref="CY37:CY39"/>
    <mergeCell ref="CZ37:CZ39"/>
    <mergeCell ref="DA37:DA39"/>
    <mergeCell ref="DB37:DB39"/>
    <mergeCell ref="CS37:CS39"/>
    <mergeCell ref="CT37:CT39"/>
    <mergeCell ref="CU37:CU39"/>
    <mergeCell ref="CV37:CV39"/>
    <mergeCell ref="CW37:CW39"/>
    <mergeCell ref="DH37:DH39"/>
    <mergeCell ref="DI37:DI39"/>
    <mergeCell ref="DJ37:DJ39"/>
    <mergeCell ref="DK37:DK39"/>
    <mergeCell ref="DL37:DL39"/>
    <mergeCell ref="DC37:DC39"/>
    <mergeCell ref="DD37:DD39"/>
    <mergeCell ref="DE37:DE39"/>
    <mergeCell ref="DF37:DF39"/>
    <mergeCell ref="DG37:DG39"/>
    <mergeCell ref="DR37:DR39"/>
    <mergeCell ref="DS37:DS39"/>
    <mergeCell ref="DT37:DT39"/>
    <mergeCell ref="DU37:DU39"/>
    <mergeCell ref="DV37:DV39"/>
    <mergeCell ref="DM37:DM39"/>
    <mergeCell ref="DN37:DN39"/>
    <mergeCell ref="DO37:DO39"/>
    <mergeCell ref="DP37:DP39"/>
    <mergeCell ref="DQ37:DQ39"/>
    <mergeCell ref="EB37:EB39"/>
    <mergeCell ref="EC37:EC39"/>
    <mergeCell ref="ED37:ED39"/>
    <mergeCell ref="EE37:EE39"/>
    <mergeCell ref="EF37:EF39"/>
    <mergeCell ref="DW37:DW39"/>
    <mergeCell ref="DX37:DX39"/>
    <mergeCell ref="DY37:DY39"/>
    <mergeCell ref="DZ37:DZ39"/>
    <mergeCell ref="EA37:EA39"/>
    <mergeCell ref="EL37:EL39"/>
    <mergeCell ref="EM37:EM39"/>
    <mergeCell ref="EN37:EN39"/>
    <mergeCell ref="EO37:EO39"/>
    <mergeCell ref="EP37:EP39"/>
    <mergeCell ref="EG37:EG39"/>
    <mergeCell ref="EH37:EH39"/>
    <mergeCell ref="EI37:EI39"/>
    <mergeCell ref="EJ37:EJ39"/>
    <mergeCell ref="EK37:EK39"/>
    <mergeCell ref="EV37:EV39"/>
    <mergeCell ref="EW37:EW39"/>
    <mergeCell ref="EX37:EX39"/>
    <mergeCell ref="EY37:EY39"/>
    <mergeCell ref="EZ37:EZ39"/>
    <mergeCell ref="EQ37:EQ39"/>
    <mergeCell ref="ER37:ER39"/>
    <mergeCell ref="ES37:ES39"/>
    <mergeCell ref="ET37:ET39"/>
    <mergeCell ref="EU37:EU39"/>
    <mergeCell ref="FF37:FF39"/>
    <mergeCell ref="FG37:FG39"/>
    <mergeCell ref="FH37:FH39"/>
    <mergeCell ref="FI37:FI39"/>
    <mergeCell ref="FJ37:FJ39"/>
    <mergeCell ref="FA37:FA39"/>
    <mergeCell ref="FB37:FB39"/>
    <mergeCell ref="FC37:FC39"/>
    <mergeCell ref="FD37:FD39"/>
    <mergeCell ref="FE37:FE39"/>
    <mergeCell ref="FP37:FP39"/>
    <mergeCell ref="FQ37:FQ39"/>
    <mergeCell ref="FR37:FR39"/>
    <mergeCell ref="FS37:FS39"/>
    <mergeCell ref="FT37:FT39"/>
    <mergeCell ref="FK37:FK39"/>
    <mergeCell ref="FL37:FL39"/>
    <mergeCell ref="FM37:FM39"/>
    <mergeCell ref="FN37:FN39"/>
    <mergeCell ref="FO37:FO39"/>
    <mergeCell ref="FZ37:FZ39"/>
    <mergeCell ref="GA37:GA39"/>
    <mergeCell ref="GB37:GB39"/>
    <mergeCell ref="GC37:GC39"/>
    <mergeCell ref="GD37:GD39"/>
    <mergeCell ref="FU37:FU39"/>
    <mergeCell ref="FV37:FV39"/>
    <mergeCell ref="FW37:FW39"/>
    <mergeCell ref="FX37:FX39"/>
    <mergeCell ref="FY37:FY39"/>
    <mergeCell ref="GJ37:GJ39"/>
    <mergeCell ref="GK37:GK39"/>
    <mergeCell ref="GL37:GL39"/>
    <mergeCell ref="GM37:GM39"/>
    <mergeCell ref="GN37:GN39"/>
    <mergeCell ref="GE37:GE39"/>
    <mergeCell ref="GF37:GF39"/>
    <mergeCell ref="GG37:GG39"/>
    <mergeCell ref="GH37:GH39"/>
    <mergeCell ref="GI37:GI39"/>
    <mergeCell ref="GT37:GT39"/>
    <mergeCell ref="GU37:GU39"/>
    <mergeCell ref="GV37:GV39"/>
    <mergeCell ref="GW37:GW39"/>
    <mergeCell ref="GX37:GX39"/>
    <mergeCell ref="GO37:GO39"/>
    <mergeCell ref="GP37:GP39"/>
    <mergeCell ref="GQ37:GQ39"/>
    <mergeCell ref="GR37:GR39"/>
    <mergeCell ref="GS37:GS39"/>
    <mergeCell ref="HE37:HE39"/>
    <mergeCell ref="HF37:HF39"/>
    <mergeCell ref="HG37:HG39"/>
    <mergeCell ref="HH37:HH39"/>
    <mergeCell ref="GY37:GY39"/>
    <mergeCell ref="GZ37:GZ39"/>
    <mergeCell ref="HA37:HA39"/>
    <mergeCell ref="HB37:HB39"/>
    <mergeCell ref="HC37:HC39"/>
    <mergeCell ref="ID37:ID39"/>
    <mergeCell ref="W6:W7"/>
    <mergeCell ref="Y6:Y7"/>
    <mergeCell ref="HX37:HX39"/>
    <mergeCell ref="HY37:HY39"/>
    <mergeCell ref="IA37:IA39"/>
    <mergeCell ref="IB37:IB39"/>
    <mergeCell ref="IC37:IC39"/>
    <mergeCell ref="HS37:HS39"/>
    <mergeCell ref="HT37:HT39"/>
    <mergeCell ref="HU37:HU39"/>
    <mergeCell ref="HV37:HV39"/>
    <mergeCell ref="HW37:HW39"/>
    <mergeCell ref="HN37:HN39"/>
    <mergeCell ref="HO37:HO39"/>
    <mergeCell ref="HP37:HP39"/>
    <mergeCell ref="HQ37:HQ39"/>
    <mergeCell ref="HR37:HR39"/>
    <mergeCell ref="HI37:HI39"/>
    <mergeCell ref="HJ37:HJ39"/>
    <mergeCell ref="HK37:HK39"/>
    <mergeCell ref="HL37:HL39"/>
    <mergeCell ref="HM37:HM39"/>
    <mergeCell ref="HD37:HD39"/>
    <mergeCell ref="JN6:JN7"/>
    <mergeCell ref="JO6:JO7"/>
    <mergeCell ref="JP6:JP7"/>
    <mergeCell ref="JQ6:JQ7"/>
    <mergeCell ref="JR6:JR7"/>
    <mergeCell ref="KD6:KD7"/>
    <mergeCell ref="KE6:KE7"/>
    <mergeCell ref="KF6:KF7"/>
    <mergeCell ref="KG6:KG7"/>
    <mergeCell ref="IU6:IU7"/>
    <mergeCell ref="IV6:IV7"/>
    <mergeCell ref="IW6:IW7"/>
    <mergeCell ref="JS6:JS7"/>
    <mergeCell ref="JT6:JT7"/>
    <mergeCell ref="JU6:JU7"/>
    <mergeCell ref="JV6:JV7"/>
    <mergeCell ref="JW6:JW7"/>
    <mergeCell ref="JB6:JB7"/>
    <mergeCell ref="JC6:JC7"/>
    <mergeCell ref="JD6:JD7"/>
    <mergeCell ref="JE6:JE7"/>
    <mergeCell ref="JG6:JG7"/>
    <mergeCell ref="IX6:IX7"/>
    <mergeCell ref="IY6:IY7"/>
    <mergeCell ref="IZ6:IZ7"/>
    <mergeCell ref="JA6:JA7"/>
    <mergeCell ref="JF6:JF7"/>
    <mergeCell ref="JH6:JH7"/>
    <mergeCell ref="JI6:JI7"/>
    <mergeCell ref="JJ6:JJ7"/>
    <mergeCell ref="JK6:JK7"/>
    <mergeCell ref="JL6:JL7"/>
    <mergeCell ref="JM6:JM7"/>
    <mergeCell ref="KH6:KH7"/>
    <mergeCell ref="JX6:JX7"/>
    <mergeCell ref="JY6:JY7"/>
    <mergeCell ref="JZ6:JZ7"/>
    <mergeCell ref="KA6:KA7"/>
    <mergeCell ref="KC6:KC7"/>
    <mergeCell ref="KN6:KN7"/>
    <mergeCell ref="KO6:KO7"/>
    <mergeCell ref="KP6:KP7"/>
    <mergeCell ref="KB6:KB7"/>
    <mergeCell ref="KQ6:KQ7"/>
    <mergeCell ref="KR6:KR7"/>
    <mergeCell ref="KI6:KI7"/>
    <mergeCell ref="KJ6:KJ7"/>
    <mergeCell ref="KK6:KK7"/>
    <mergeCell ref="KL6:KL7"/>
    <mergeCell ref="KM6:KM7"/>
    <mergeCell ref="KX6:KX7"/>
    <mergeCell ref="KY6:KY7"/>
    <mergeCell ref="LB6:LB7"/>
    <mergeCell ref="LC6:LC7"/>
    <mergeCell ref="LD6:LD7"/>
    <mergeCell ref="KS6:KS7"/>
    <mergeCell ref="KT6:KT7"/>
    <mergeCell ref="KU6:KU7"/>
    <mergeCell ref="KV6:KV7"/>
    <mergeCell ref="KW6:KW7"/>
    <mergeCell ref="LJ6:LJ7"/>
    <mergeCell ref="KZ6:KZ7"/>
    <mergeCell ref="LA6:LA7"/>
    <mergeCell ref="LK6:LK7"/>
    <mergeCell ref="LL6:LL7"/>
    <mergeCell ref="LM6:LM7"/>
    <mergeCell ref="LN6:LN7"/>
    <mergeCell ref="LE6:LE7"/>
    <mergeCell ref="LF6:LF7"/>
    <mergeCell ref="LG6:LG7"/>
    <mergeCell ref="LH6:LH7"/>
    <mergeCell ref="LI6:LI7"/>
    <mergeCell ref="LT6:LT7"/>
    <mergeCell ref="LU6:LU7"/>
    <mergeCell ref="LV6:LV7"/>
    <mergeCell ref="LW6:LW7"/>
    <mergeCell ref="LX6:LX7"/>
    <mergeCell ref="LO6:LO7"/>
    <mergeCell ref="LP6:LP7"/>
    <mergeCell ref="LQ6:LQ7"/>
    <mergeCell ref="LR6:LR7"/>
    <mergeCell ref="LS6:LS7"/>
    <mergeCell ref="MD6:MD7"/>
    <mergeCell ref="MF6:MF7"/>
    <mergeCell ref="MG6:MG7"/>
    <mergeCell ref="MH6:MH7"/>
    <mergeCell ref="MI6:MI7"/>
    <mergeCell ref="LY6:LY7"/>
    <mergeCell ref="LZ6:LZ7"/>
    <mergeCell ref="MA6:MA7"/>
    <mergeCell ref="MB6:MB7"/>
    <mergeCell ref="MC6:MC7"/>
    <mergeCell ref="ME6:ME7"/>
    <mergeCell ref="MO6:MO7"/>
    <mergeCell ref="MP6:MP7"/>
    <mergeCell ref="MQ6:MQ7"/>
    <mergeCell ref="MR6:MR7"/>
    <mergeCell ref="MS6:MS7"/>
    <mergeCell ref="MJ6:MJ7"/>
    <mergeCell ref="MK6:MK7"/>
    <mergeCell ref="ML6:ML7"/>
    <mergeCell ref="MM6:MM7"/>
    <mergeCell ref="MN6:MN7"/>
    <mergeCell ref="MY6:MY7"/>
    <mergeCell ref="MZ6:MZ7"/>
    <mergeCell ref="NA6:NA7"/>
    <mergeCell ref="NB6:NB7"/>
    <mergeCell ref="NC6:NC7"/>
    <mergeCell ref="MT6:MT7"/>
    <mergeCell ref="MU6:MU7"/>
    <mergeCell ref="MV6:MV7"/>
    <mergeCell ref="MW6:MW7"/>
    <mergeCell ref="MX6:MX7"/>
    <mergeCell ref="NJ6:NJ7"/>
    <mergeCell ref="NK6:NK7"/>
    <mergeCell ref="NL6:NL7"/>
    <mergeCell ref="NM6:NM7"/>
    <mergeCell ref="NN6:NN7"/>
    <mergeCell ref="ND6:ND7"/>
    <mergeCell ref="NF6:NF7"/>
    <mergeCell ref="NG6:NG7"/>
    <mergeCell ref="NH6:NH7"/>
    <mergeCell ref="NI6:NI7"/>
    <mergeCell ref="NE6:NE7"/>
    <mergeCell ref="NU6:NU7"/>
    <mergeCell ref="NV6:NV7"/>
    <mergeCell ref="NX6:NX7"/>
    <mergeCell ref="NY6:NY7"/>
    <mergeCell ref="NZ6:NZ7"/>
    <mergeCell ref="NO6:NO7"/>
    <mergeCell ref="NP6:NP7"/>
    <mergeCell ref="NQ6:NQ7"/>
    <mergeCell ref="NS6:NS7"/>
    <mergeCell ref="NT6:NT7"/>
    <mergeCell ref="NR6:NR7"/>
    <mergeCell ref="NW6:NW7"/>
    <mergeCell ref="OF6:OF7"/>
    <mergeCell ref="OG6:OG7"/>
    <mergeCell ref="OH6:OH7"/>
    <mergeCell ref="OI6:OI7"/>
    <mergeCell ref="OJ6:OJ7"/>
    <mergeCell ref="OA6:OA7"/>
    <mergeCell ref="OB6:OB7"/>
    <mergeCell ref="OC6:OC7"/>
    <mergeCell ref="OD6:OD7"/>
    <mergeCell ref="OE6:OE7"/>
    <mergeCell ref="OP6:OP7"/>
    <mergeCell ref="OQ6:OQ7"/>
    <mergeCell ref="OR6:OR7"/>
    <mergeCell ref="OS6:OS7"/>
    <mergeCell ref="OT6:OT7"/>
    <mergeCell ref="OK6:OK7"/>
    <mergeCell ref="OL6:OL7"/>
    <mergeCell ref="OM6:OM7"/>
    <mergeCell ref="ON6:ON7"/>
    <mergeCell ref="OO6:OO7"/>
    <mergeCell ref="OZ6:OZ7"/>
    <mergeCell ref="PA6:PA7"/>
    <mergeCell ref="PB6:PB7"/>
    <mergeCell ref="PC6:PC7"/>
    <mergeCell ref="PD6:PD7"/>
    <mergeCell ref="OU6:OU7"/>
    <mergeCell ref="OV6:OV7"/>
    <mergeCell ref="OW6:OW7"/>
    <mergeCell ref="OX6:OX7"/>
    <mergeCell ref="OY6:OY7"/>
    <mergeCell ref="PJ6:PJ7"/>
    <mergeCell ref="PK6:PK7"/>
    <mergeCell ref="PL6:PL7"/>
    <mergeCell ref="PM6:PM7"/>
    <mergeCell ref="PN6:PN7"/>
    <mergeCell ref="PE6:PE7"/>
    <mergeCell ref="PF6:PF7"/>
    <mergeCell ref="PG6:PG7"/>
    <mergeCell ref="PH6:PH7"/>
    <mergeCell ref="PI6:PI7"/>
    <mergeCell ref="PT6:PT7"/>
    <mergeCell ref="PU6:PU7"/>
    <mergeCell ref="PV6:PV7"/>
    <mergeCell ref="PW6:PW7"/>
    <mergeCell ref="PX6:PX7"/>
    <mergeCell ref="PO6:PO7"/>
    <mergeCell ref="PP6:PP7"/>
    <mergeCell ref="PQ6:PQ7"/>
    <mergeCell ref="PR6:PR7"/>
    <mergeCell ref="PS6:PS7"/>
    <mergeCell ref="QD6:QD7"/>
    <mergeCell ref="QE6:QE7"/>
    <mergeCell ref="QF6:QF7"/>
    <mergeCell ref="QG6:QG7"/>
    <mergeCell ref="QH6:QH7"/>
    <mergeCell ref="PY6:PY7"/>
    <mergeCell ref="PZ6:PZ7"/>
    <mergeCell ref="QA6:QA7"/>
    <mergeCell ref="QB6:QB7"/>
    <mergeCell ref="QC6:QC7"/>
    <mergeCell ref="IM14:IM15"/>
    <mergeCell ref="IO14:IO15"/>
    <mergeCell ref="IP14:IP15"/>
    <mergeCell ref="IF14:IF15"/>
    <mergeCell ref="IG14:IG15"/>
    <mergeCell ref="IH14:IH15"/>
    <mergeCell ref="II14:II15"/>
    <mergeCell ref="IJ14:IJ15"/>
    <mergeCell ref="IV14:IV15"/>
    <mergeCell ref="IW14:IW15"/>
    <mergeCell ref="IX14:IX15"/>
    <mergeCell ref="IY14:IY15"/>
    <mergeCell ref="IZ14:IZ15"/>
    <mergeCell ref="IQ14:IQ15"/>
    <mergeCell ref="IR14:IR15"/>
    <mergeCell ref="IS14:IS15"/>
    <mergeCell ref="IT14:IT15"/>
    <mergeCell ref="IU14:IU15"/>
    <mergeCell ref="JG14:JG15"/>
    <mergeCell ref="JH14:JH15"/>
    <mergeCell ref="JI14:JI15"/>
    <mergeCell ref="JJ14:JJ15"/>
    <mergeCell ref="JK14:JK15"/>
    <mergeCell ref="JA14:JA15"/>
    <mergeCell ref="JB14:JB15"/>
    <mergeCell ref="JC14:JC15"/>
    <mergeCell ref="JD14:JD15"/>
    <mergeCell ref="JE14:JE15"/>
    <mergeCell ref="JQ14:JQ15"/>
    <mergeCell ref="JR14:JR15"/>
    <mergeCell ref="JS14:JS15"/>
    <mergeCell ref="JT14:JT15"/>
    <mergeCell ref="JU14:JU15"/>
    <mergeCell ref="JL14:JL15"/>
    <mergeCell ref="JM14:JM15"/>
    <mergeCell ref="JN14:JN15"/>
    <mergeCell ref="JO14:JO15"/>
    <mergeCell ref="JP14:JP15"/>
    <mergeCell ref="KA14:KA15"/>
    <mergeCell ref="KC14:KC15"/>
    <mergeCell ref="KD14:KD15"/>
    <mergeCell ref="KE14:KE15"/>
    <mergeCell ref="KF14:KF15"/>
    <mergeCell ref="JV14:JV15"/>
    <mergeCell ref="JW14:JW15"/>
    <mergeCell ref="JX14:JX15"/>
    <mergeCell ref="JY14:JY15"/>
    <mergeCell ref="JZ14:JZ15"/>
    <mergeCell ref="KL14:KL15"/>
    <mergeCell ref="KM14:KM15"/>
    <mergeCell ref="KN14:KN15"/>
    <mergeCell ref="KO14:KO15"/>
    <mergeCell ref="KP14:KP15"/>
    <mergeCell ref="KG14:KG15"/>
    <mergeCell ref="KH14:KH15"/>
    <mergeCell ref="KI14:KI15"/>
    <mergeCell ref="KJ14:KJ15"/>
    <mergeCell ref="KK14:KK15"/>
    <mergeCell ref="KV14:KV15"/>
    <mergeCell ref="KW14:KW15"/>
    <mergeCell ref="KX14:KX15"/>
    <mergeCell ref="KY14:KY15"/>
    <mergeCell ref="LB14:LB15"/>
    <mergeCell ref="KQ14:KQ15"/>
    <mergeCell ref="KR14:KR15"/>
    <mergeCell ref="KS14:KS15"/>
    <mergeCell ref="KT14:KT15"/>
    <mergeCell ref="KU14:KU15"/>
    <mergeCell ref="LH14:LH15"/>
    <mergeCell ref="LI14:LI15"/>
    <mergeCell ref="LJ14:LJ15"/>
    <mergeCell ref="LK14:LK15"/>
    <mergeCell ref="LL14:LL15"/>
    <mergeCell ref="LC14:LC15"/>
    <mergeCell ref="LD14:LD15"/>
    <mergeCell ref="LE14:LE15"/>
    <mergeCell ref="LF14:LF15"/>
    <mergeCell ref="LG14:LG15"/>
    <mergeCell ref="LR14:LR15"/>
    <mergeCell ref="LS14:LS15"/>
    <mergeCell ref="LT14:LT15"/>
    <mergeCell ref="LU14:LU15"/>
    <mergeCell ref="LV14:LV15"/>
    <mergeCell ref="LM14:LM15"/>
    <mergeCell ref="LN14:LN15"/>
    <mergeCell ref="LO14:LO15"/>
    <mergeCell ref="LP14:LP15"/>
    <mergeCell ref="LQ14:LQ15"/>
    <mergeCell ref="MB14:MB15"/>
    <mergeCell ref="MC14:MC15"/>
    <mergeCell ref="MD14:MD15"/>
    <mergeCell ref="MF14:MF15"/>
    <mergeCell ref="MG14:MG15"/>
    <mergeCell ref="LW14:LW15"/>
    <mergeCell ref="LX14:LX15"/>
    <mergeCell ref="LY14:LY15"/>
    <mergeCell ref="LZ14:LZ15"/>
    <mergeCell ref="MA14:MA15"/>
    <mergeCell ref="MM14:MM15"/>
    <mergeCell ref="MN14:MN15"/>
    <mergeCell ref="MO14:MO15"/>
    <mergeCell ref="MP14:MP15"/>
    <mergeCell ref="MQ14:MQ15"/>
    <mergeCell ref="MH14:MH15"/>
    <mergeCell ref="MI14:MI15"/>
    <mergeCell ref="MJ14:MJ15"/>
    <mergeCell ref="MK14:MK15"/>
    <mergeCell ref="ML14:ML15"/>
    <mergeCell ref="MW14:MW15"/>
    <mergeCell ref="MX14:MX15"/>
    <mergeCell ref="MY14:MY15"/>
    <mergeCell ref="MZ14:MZ15"/>
    <mergeCell ref="NA14:NA15"/>
    <mergeCell ref="MR14:MR15"/>
    <mergeCell ref="MS14:MS15"/>
    <mergeCell ref="MT14:MT15"/>
    <mergeCell ref="MU14:MU15"/>
    <mergeCell ref="MV14:MV15"/>
    <mergeCell ref="NH14:NH15"/>
    <mergeCell ref="NI14:NI15"/>
    <mergeCell ref="NJ14:NJ15"/>
    <mergeCell ref="NK14:NK15"/>
    <mergeCell ref="NL14:NL15"/>
    <mergeCell ref="NB14:NB15"/>
    <mergeCell ref="NC14:NC15"/>
    <mergeCell ref="ND14:ND15"/>
    <mergeCell ref="NF14:NF15"/>
    <mergeCell ref="NG14:NG15"/>
    <mergeCell ref="NS14:NS15"/>
    <mergeCell ref="NT14:NT15"/>
    <mergeCell ref="NU14:NU15"/>
    <mergeCell ref="NV14:NV15"/>
    <mergeCell ref="NX14:NX15"/>
    <mergeCell ref="NM14:NM15"/>
    <mergeCell ref="NN14:NN15"/>
    <mergeCell ref="NO14:NO15"/>
    <mergeCell ref="NP14:NP15"/>
    <mergeCell ref="NQ14:NQ15"/>
    <mergeCell ref="OD14:OD15"/>
    <mergeCell ref="OE14:OE15"/>
    <mergeCell ref="OF14:OF15"/>
    <mergeCell ref="OG14:OG15"/>
    <mergeCell ref="OH14:OH15"/>
    <mergeCell ref="NY14:NY15"/>
    <mergeCell ref="NZ14:NZ15"/>
    <mergeCell ref="OA14:OA15"/>
    <mergeCell ref="OB14:OB15"/>
    <mergeCell ref="OC14:OC15"/>
    <mergeCell ref="ON14:ON15"/>
    <mergeCell ref="OO14:OO15"/>
    <mergeCell ref="OP14:OP15"/>
    <mergeCell ref="OQ14:OQ15"/>
    <mergeCell ref="OR14:OR15"/>
    <mergeCell ref="OI14:OI15"/>
    <mergeCell ref="OJ14:OJ15"/>
    <mergeCell ref="OK14:OK15"/>
    <mergeCell ref="OL14:OL15"/>
    <mergeCell ref="OM14:OM15"/>
    <mergeCell ref="OX14:OX15"/>
    <mergeCell ref="OY14:OY15"/>
    <mergeCell ref="OZ14:OZ15"/>
    <mergeCell ref="PA14:PA15"/>
    <mergeCell ref="PB14:PB15"/>
    <mergeCell ref="OS14:OS15"/>
    <mergeCell ref="OT14:OT15"/>
    <mergeCell ref="OU14:OU15"/>
    <mergeCell ref="OV14:OV15"/>
    <mergeCell ref="OW14:OW15"/>
    <mergeCell ref="PH14:PH15"/>
    <mergeCell ref="PI14:PI15"/>
    <mergeCell ref="PJ14:PJ15"/>
    <mergeCell ref="PK14:PK15"/>
    <mergeCell ref="PL14:PL15"/>
    <mergeCell ref="PC14:PC15"/>
    <mergeCell ref="PD14:PD15"/>
    <mergeCell ref="PE14:PE15"/>
    <mergeCell ref="PF14:PF15"/>
    <mergeCell ref="PG14:PG15"/>
    <mergeCell ref="PR14:PR15"/>
    <mergeCell ref="PS14:PS15"/>
    <mergeCell ref="PT14:PT15"/>
    <mergeCell ref="PU14:PU15"/>
    <mergeCell ref="PV14:PV15"/>
    <mergeCell ref="PM14:PM15"/>
    <mergeCell ref="PN14:PN15"/>
    <mergeCell ref="PO14:PO15"/>
    <mergeCell ref="PP14:PP15"/>
    <mergeCell ref="PQ14:PQ15"/>
    <mergeCell ref="Z6:Z7"/>
    <mergeCell ref="JT37:JT39"/>
    <mergeCell ref="JY37:JY39"/>
    <mergeCell ref="QG14:QG15"/>
    <mergeCell ref="QH14:QH15"/>
    <mergeCell ref="IN14:IN15"/>
    <mergeCell ref="JF14:JF15"/>
    <mergeCell ref="KB14:KB15"/>
    <mergeCell ref="KZ14:KZ15"/>
    <mergeCell ref="LA14:LA15"/>
    <mergeCell ref="ME14:ME15"/>
    <mergeCell ref="NE14:NE15"/>
    <mergeCell ref="NR14:NR15"/>
    <mergeCell ref="NW14:NW15"/>
    <mergeCell ref="QB14:QB15"/>
    <mergeCell ref="QC14:QC15"/>
    <mergeCell ref="QD14:QD15"/>
    <mergeCell ref="QE14:QE15"/>
    <mergeCell ref="QF14:QF15"/>
    <mergeCell ref="PW14:PW15"/>
    <mergeCell ref="PX14:PX15"/>
    <mergeCell ref="PY14:PY15"/>
    <mergeCell ref="PZ14:PZ15"/>
    <mergeCell ref="QA14:QA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Javiera Valenzuela</dc:creator>
  <cp:keywords/>
  <dc:description/>
  <cp:lastModifiedBy>Rodolfo Rehbein Gantes</cp:lastModifiedBy>
  <cp:revision/>
  <dcterms:created xsi:type="dcterms:W3CDTF">2025-05-17T23:58:11Z</dcterms:created>
  <dcterms:modified xsi:type="dcterms:W3CDTF">2025-06-02T19:23:25Z</dcterms:modified>
  <cp:category/>
  <cp:contentStatus/>
</cp:coreProperties>
</file>